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06\"/>
    </mc:Choice>
  </mc:AlternateContent>
  <bookViews>
    <workbookView xWindow="0" yWindow="0" windowWidth="22365" windowHeight="1603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A15" i="14"/>
  <c r="A12" i="14"/>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<sst xmlns="http://schemas.openxmlformats.org/spreadsheetml/2006/main" count="1015" uniqueCount="569">
  <si>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</si>
  <si>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</si>
  <si>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</si>
  <si>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</si>
  <si>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</si>
  <si>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</si>
  <si>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</si>
  <si>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</si>
  <si>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</si>
  <si>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</si>
  <si>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</si>
  <si>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</si>
  <si>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</si>
  <si>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</si>
  <si>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</si>
  <si>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</si>
  <si>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</si>
  <si>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</si>
  <si>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</si>
  <si>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</si>
  <si>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</si>
  <si>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</si>
  <si>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</si>
  <si>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</si>
  <si>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</si>
  <si>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</si>
  <si>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</si>
  <si>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</si>
  <si>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</si>
  <si>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</si>
  <si>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</si>
  <si>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</si>
  <si>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</si>
  <si>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</si>
  <si>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</si>
  <si>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</si>
  <si>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</si>
  <si>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</si>
  <si>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</si>
  <si>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</si>
  <si>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</si>
  <si>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</si>
  <si>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</si>
  <si>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</si>
  <si>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</si>
  <si>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</si>
  <si>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</si>
  <si>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</si>
  <si>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</si>
  <si>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</si>
  <si>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</si>
  <si>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</si>
  <si>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</si>
  <si>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</si>
  <si>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</si>
  <si>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</si>
  <si>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</si>
  <si>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</si>
  <si>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</si>
  <si>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</si>
  <si>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</si>
  <si>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</si>
  <si>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</si>
  <si>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</si>
  <si>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</si>
  <si>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</si>
  <si>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</si>
  <si>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</si>
  <si>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</si>
  <si>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</si>
  <si>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</si>
  <si>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</si>
  <si>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</si>
  <si>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</si>
  <si>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</si>
  <si>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</si>
  <si>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</si>
  <si>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</si>
  <si>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</si>
  <si>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</si>
  <si>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</si>
  <si>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</si>
  <si>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</si>
  <si>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</si>
  <si>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</si>
  <si>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</si>
  <si>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</si>
  <si>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</si>
  <si>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</si>
  <si>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</si>
  <si>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</si>
  <si>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</si>
  <si>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</si>
  <si>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</si>
  <si>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</si>
  <si>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</si>
  <si>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</si>
  <si>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</si>
  <si>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</si>
  <si>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</si>
  <si>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</si>
  <si>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</si>
  <si>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</si>
  <si>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</si>
  <si>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</si>
  <si>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</si>
  <si>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</si>
  <si>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</si>
  <si>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</si>
  <si>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</si>
  <si>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</si>
  <si>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</si>
  <si>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</si>
  <si>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</si>
  <si>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</si>
  <si>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</si>
  <si>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</si>
  <si>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</si>
  <si>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</si>
  <si>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</si>
  <si>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</si>
  <si>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</si>
  <si>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</si>
  <si>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</si>
  <si>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</si>
  <si>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</si>
  <si>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</si>
  <si>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</si>
  <si>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</si>
  <si>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</si>
  <si>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</si>
  <si>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</si>
  <si>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</si>
  <si>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</si>
  <si>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</si>
  <si>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</si>
  <si>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</si>
  <si>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</si>
  <si>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</si>
  <si>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</si>
  <si>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</si>
  <si>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</si>
  <si>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</si>
  <si>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</si>
  <si>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</si>
  <si>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</si>
  <si>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</si>
  <si>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</si>
  <si>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</si>
  <si>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</si>
  <si>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</si>
  <si>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</si>
  <si>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</si>
  <si>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</si>
  <si>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</si>
  <si>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</si>
  <si>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</si>
  <si>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</si>
  <si>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</si>
  <si>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</si>
  <si>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</si>
  <si>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</si>
  <si>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</si>
  <si>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</si>
  <si>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</si>
  <si>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</si>
  <si>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</si>
  <si>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</si>
  <si>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</si>
  <si>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</si>
  <si>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</si>
  <si>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</si>
  <si>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</si>
  <si>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</si>
  <si>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</si>
  <si>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</si>
  <si>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</si>
  <si>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</si>
  <si>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</si>
  <si>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</si>
  <si>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</si>
  <si>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</si>
  <si>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</si>
  <si>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</si>
  <si>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</si>
  <si>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</si>
  <si>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</si>
  <si>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</si>
  <si>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</si>
  <si>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</si>
  <si>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</si>
  <si>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</si>
  <si>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</si>
  <si>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</si>
  <si>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</si>
  <si>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</si>
  <si>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</si>
  <si>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</si>
  <si>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</si>
  <si>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</si>
  <si>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</si>
  <si>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</si>
  <si>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</si>
  <si>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</si>
  <si>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</si>
  <si>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</si>
  <si>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</si>
  <si>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</si>
  <si>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</si>
  <si>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</si>
  <si>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</si>
  <si>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</si>
  <si>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</si>
  <si>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</si>
  <si>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</si>
  <si>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</si>
  <si>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</si>
  <si>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</si>
  <si>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</si>
  <si>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</si>
  <si>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</si>
  <si>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</si>
  <si>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</si>
  <si>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</si>
  <si>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</si>
  <si>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</si>
  <si>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</si>
  <si>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</si>
  <si>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</si>
  <si>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</si>
  <si>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</si>
  <si>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</si>
  <si>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</si>
  <si>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</si>
  <si>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</si>
  <si>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</si>
  <si>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</si>
  <si>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</si>
  <si>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</si>
  <si>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</si>
  <si>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</si>
  <si>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</si>
  <si>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</si>
  <si>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</si>
  <si>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</si>
  <si>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</si>
  <si>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</si>
  <si>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</si>
  <si>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</si>
  <si>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</si>
  <si>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</si>
  <si>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</si>
  <si>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</si>
  <si>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</si>
  <si>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</si>
  <si>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</si>
  <si>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</si>
  <si>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</si>
  <si>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</si>
  <si>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</si>
  <si>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</si>
  <si>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</si>
  <si>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</si>
  <si>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</si>
  <si>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</si>
  <si>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</si>
  <si>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</si>
  <si>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</si>
  <si>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</si>
  <si>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</si>
  <si>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</si>
  <si>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</si>
  <si>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</si>
  <si>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</si>
  <si>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</si>
  <si>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</si>
  <si>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</si>
  <si>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</si>
  <si>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</si>
  <si>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</si>
  <si>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</si>
  <si>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</si>
  <si>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</si>
  <si>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</si>
  <si>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</si>
  <si>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</si>
  <si>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</si>
  <si>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</si>
  <si>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</si>
  <si>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</si>
  <si>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</si>
  <si>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</si>
  <si>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</si>
  <si>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</si>
  <si>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</si>
  <si>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</si>
  <si>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</si>
  <si>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</si>
  <si>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</si>
  <si>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</si>
  <si>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</si>
  <si>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</si>
  <si>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</si>
  <si>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</si>
  <si>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</si>
  <si>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</si>
  <si>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</si>
  <si>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</si>
  <si>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</si>
  <si>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</si>
  <si>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</si>
  <si>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</si>
  <si>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</si>
  <si>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</si>
  <si>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</si>
  <si>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</si>
  <si>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</si>
  <si>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</si>
  <si>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</si>
  <si>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</si>
  <si>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</si>
  <si>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</si>
  <si>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</si>
  <si>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</si>
  <si>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</si>
  <si>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</si>
  <si>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</si>
  <si>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</si>
  <si>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</si>
  <si>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</si>
  <si>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</si>
  <si>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</si>
  <si>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</si>
  <si>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</si>
  <si>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</si>
  <si>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</si>
  <si>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</si>
  <si>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</si>
  <si>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</si>
  <si>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</si>
  <si>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</si>
  <si>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</si>
  <si>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</si>
  <si>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</si>
  <si>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</si>
  <si>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</si>
  <si>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</si>
  <si>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</si>
  <si>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</si>
  <si>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</si>
  <si>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</si>
  <si>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</si>
  <si>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</si>
  <si>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</si>
  <si>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</si>
  <si>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</si>
  <si>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</si>
  <si>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</si>
  <si>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</si>
  <si>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</si>
  <si>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</si>
  <si>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</si>
  <si>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</si>
  <si>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</si>
  <si>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</si>
  <si>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</si>
  <si>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</si>
  <si>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</si>
  <si>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</si>
  <si>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</si>
  <si>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</si>
  <si>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</si>
  <si>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</si>
  <si>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</si>
  <si>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</si>
  <si>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</si>
  <si>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</si>
  <si>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</si>
  <si>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</si>
  <si>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</si>
  <si>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</si>
  <si>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</si>
  <si>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</si>
  <si>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</si>
  <si>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</si>
  <si>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</si>
  <si>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</si>
  <si>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</si>
  <si>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</si>
  <si>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</si>
  <si>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</si>
  <si>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</si>
  <si>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</si>
  <si>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</si>
  <si>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</si>
  <si>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</si>
  <si>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</si>
  <si>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</si>
  <si>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</si>
  <si>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</si>
  <si>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</si>
  <si>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</si>
  <si>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</si>
  <si>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</si>
  <si>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</si>
  <si>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</si>
  <si>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</si>
  <si>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</si>
  <si>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</si>
  <si>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</si>
  <si>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</si>
  <si>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</si>
  <si>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</si>
  <si>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</si>
  <si>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</si>
  <si>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</si>
  <si>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</si>
  <si>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</si>
  <si>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</si>
  <si>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</si>
  <si>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</si>
  <si>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</si>
  <si>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</si>
  <si>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</si>
  <si>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</si>
  <si>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</si>
  <si>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</si>
  <si>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</si>
  <si>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</si>
  <si>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</si>
  <si>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</si>
  <si>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</si>
  <si>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</si>
  <si>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</si>
  <si>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</si>
  <si>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</si>
  <si>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</si>
  <si>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</si>
  <si>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</si>
  <si>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</si>
  <si>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</si>
  <si>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</si>
  <si>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</si>
  <si>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</si>
  <si>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</si>
  <si>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</si>
  <si>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</si>
  <si>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</si>
  <si>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</si>
  <si>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</si>
  <si>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</si>
  <si>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</si>
  <si>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</si>
  <si>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</si>
  <si>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</si>
  <si>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</si>
  <si>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</si>
  <si>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</si>
  <si>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</si>
  <si>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</si>
  <si>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</si>
  <si>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</si>
  <si>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</si>
  <si>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</si>
  <si>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</si>
  <si>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</si>
  <si>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</si>
  <si>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</si>
  <si>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</si>
  <si>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</si>
  <si>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</si>
  <si>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</si>
  <si>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</si>
  <si>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</si>
  <si>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</si>
  <si>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</si>
  <si>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</si>
  <si>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</si>
  <si>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</si>
  <si>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</si>
  <si>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</si>
  <si>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</si>
  <si>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</si>
  <si>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</si>
  <si>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</si>
  <si>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</si>
  <si>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</si>
  <si>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</si>
  <si>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</si>
  <si>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</si>
  <si>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</si>
  <si>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</si>
  <si>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</si>
  <si>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</si>
  <si>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</si>
  <si>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</si>
  <si>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</si>
  <si>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</si>
  <si>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</si>
  <si>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</si>
  <si>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</si>
  <si>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относится</t>
  </si>
  <si>
    <t>не требуется</t>
  </si>
  <si>
    <t>Наличие специализированного оборудования в Обществе</t>
  </si>
  <si>
    <t xml:space="preserve">  </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</si>
  <si>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</si>
  <si>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</si>
  <si>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</si>
  <si>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 xml:space="preserve"> Приобретение 2 приборов</t>
  </si>
  <si>
    <t>приобретение</t>
  </si>
  <si>
    <t>нет</t>
  </si>
  <si>
    <t>Филиал АО "РОССЕТИ ТЮМЕНЬ" Нефтеюганские ЭС</t>
  </si>
  <si>
    <t>M_PK1200.07.01.06</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</si>
  <si>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</si>
  <si>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1.6. Прочие инвестиционные проекты</t>
  </si>
  <si>
    <t>Ханты-Мансийкий автономный округ- Югры,  г. Нефтеюганск</t>
  </si>
  <si>
    <t>Коммерческие предложения</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</si>
  <si>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</si>
  <si>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</si>
  <si>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</si>
  <si>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</si>
  <si>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</si>
  <si>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</si>
  <si>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</si>
  <si>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</si>
  <si>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</si>
  <si>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</si>
  <si>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</si>
  <si>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</si>
  <si>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</si>
  <si>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</si>
  <si>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</si>
  <si>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</si>
  <si>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</si>
  <si>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</si>
  <si>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</si>
  <si>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</si>
  <si>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</si>
  <si>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</si>
  <si>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</si>
  <si>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</si>
  <si>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</si>
  <si>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</si>
  <si>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</si>
  <si>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</si>
  <si>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</si>
  <si>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</si>
  <si>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</si>
  <si>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</si>
  <si>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</si>
  <si>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</si>
  <si>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</si>
  <si>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</si>
  <si>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</si>
  <si>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</si>
  <si>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</si>
  <si>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</si>
  <si>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</si>
  <si>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</si>
  <si>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</si>
  <si>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</si>
  <si>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</si>
  <si>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</si>
  <si>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</si>
  <si>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Год раскрытия информации: 2023 год</t>
  </si>
  <si>
    <t>по состоянию на 01.01.2023</t>
  </si>
  <si>
    <t xml:space="preserve">Факт 2022 года </t>
  </si>
  <si>
    <t>Сметная стоимость проекта в ценах 2022 года с НДС, млн. руб.</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</si>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</sst>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36" fillId="0" borderId="51" xfId="0"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170"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168" fontId="3" fillId="0" borderId="1" xfId="1" applyNumberFormat="1" applyBorder="1" applyAlignment="1">
      <alignment horizontal="center"/>
    </xf>
    <xf numFmtId="171" fontId="11" fillId="25" borderId="1" xfId="68" applyNumberFormat="1" applyFont="1" applyFill="1" applyBorder="1" applyAlignment="1">
      <alignment horizontal="right"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5" zoomScaleSheetLayoutView="100" workbookViewId="0">
      <selection activeCell="E26" sqref="E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9" t="s">
        <v>564</v>
      </c>
      <c r="B5" s="239"/>
      <c r="C5" s="239"/>
      <c r="D5" s="188"/>
      <c r="E5" s="188"/>
      <c r="F5" s="188"/>
      <c r="G5" s="188"/>
      <c r="H5" s="188"/>
      <c r="I5" s="188"/>
      <c r="J5" s="188"/>
    </row>
    <row r="6" spans="1:22" s="12" customFormat="1" ht="18.75" x14ac:dyDescent="0.3">
      <c r="A6" s="17"/>
      <c r="F6" s="16"/>
      <c r="G6" s="16"/>
      <c r="H6" s="15"/>
    </row>
    <row r="7" spans="1:22" s="12" customFormat="1" ht="18.75" x14ac:dyDescent="0.2">
      <c r="A7" s="243" t="s">
        <v>9</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494</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0" t="s">
        <v>8</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512</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7</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75" customHeight="1" x14ac:dyDescent="0.2">
      <c r="A15" s="245" t="s">
        <v>513</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6</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476</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4" t="s">
        <v>514</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63</v>
      </c>
      <c r="B23" s="39" t="s">
        <v>64</v>
      </c>
      <c r="C23" s="194" t="s">
        <v>563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5" t="s">
        <v>423</v>
      </c>
      <c r="C25" s="196" t="s">
        <v>500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5" t="s">
        <v>75</v>
      </c>
      <c r="C26" s="196"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5" t="s">
        <v>74</v>
      </c>
      <c r="C27" s="196"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5" t="s">
        <v>424</v>
      </c>
      <c r="C28" s="196"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5" t="s">
        <v>425</v>
      </c>
      <c r="C29" s="196"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5" t="s">
        <v>426</v>
      </c>
      <c r="C30" s="196"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196"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196"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195" t="s">
        <v>501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195"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196"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195"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195"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195"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3.289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206" t="s">
        <v>500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206" t="s">
        <v>500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206" t="s">
        <v>500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206" t="s">
        <v>500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206" t="s">
        <v>500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206" t="s">
        <v>500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32">
        <v>3.2892551999999999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32">
        <v>2.7410459999999999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9</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8</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50" t="str">
        <f>'1. паспорт местоположение'!A12:C12</f>
        <v>M_PK1200.07.01.06</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0" t="s">
        <v>7</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0" t="s">
        <v>6</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1" t="s">
        <v>450</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6" t="s">
        <v>5</v>
      </c>
      <c r="B19" s="246" t="s">
        <v>108</v>
      </c>
      <c r="C19" s="247" t="s">
        <v>343</v>
      </c>
      <c r="D19" s="246" t="s">
        <v>342</v>
      </c>
      <c r="E19" s="246" t="s">
        <v>107</v>
      </c>
      <c r="F19" s="246" t="s">
        <v>106</v>
      </c>
      <c r="G19" s="246" t="s">
        <v>338</v>
      </c>
      <c r="H19" s="246" t="s">
        <v>105</v>
      </c>
      <c r="I19" s="246" t="s">
        <v>104</v>
      </c>
      <c r="J19" s="246" t="s">
        <v>103</v>
      </c>
      <c r="K19" s="246" t="s">
        <v>102</v>
      </c>
      <c r="L19" s="246" t="s">
        <v>101</v>
      </c>
      <c r="M19" s="246" t="s">
        <v>100</v>
      </c>
      <c r="N19" s="246" t="s">
        <v>99</v>
      </c>
      <c r="O19" s="246" t="s">
        <v>98</v>
      </c>
      <c r="P19" s="246" t="s">
        <v>97</v>
      </c>
      <c r="Q19" s="246" t="s">
        <v>341</v>
      </c>
      <c r="R19" s="246"/>
      <c r="S19" s="249" t="s">
        <v>442</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5" t="s">
        <v>339</v>
      </c>
      <c r="R20" s="46" t="s">
        <v>340</v>
      </c>
      <c r="S20" s="249"/>
      <c r="T20" s="32"/>
      <c r="U20" s="32"/>
      <c r="V20" s="32"/>
      <c r="W20" s="32"/>
      <c r="X20" s="32"/>
      <c r="Y20" s="32"/>
      <c r="Z20" s="31"/>
      <c r="AA20" s="31"/>
      <c r="AB20" s="31"/>
    </row>
    <row r="21" spans="1:28" s="3" customFormat="1" ht="18.75" x14ac:dyDescent="0.2">
      <c r="A21" s="45">
        <v>1</v>
      </c>
      <c r="B21" s="50">
        <v>2</v>
      </c>
      <c r="C21" s="45">
        <v>3</v>
      </c>
      <c r="D21" s="50">
        <v>4</v>
      </c>
      <c r="E21" s="45">
        <v>5</v>
      </c>
      <c r="F21" s="50">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8"/>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2023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9</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50" t="str">
        <f>'1. паспорт местоположение'!A9:C9</f>
        <v xml:space="preserve"> АО "Россети Тюмень" </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0" t="s">
        <v>8</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50" t="str">
        <f>'1. паспорт местоположение'!A12:C12</f>
        <v>M_PK1200.07.01.06</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0" t="s">
        <v>7</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50"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0" t="s">
        <v>6</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2" t="s">
        <v>455</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5</v>
      </c>
      <c r="B21" s="255" t="s">
        <v>229</v>
      </c>
      <c r="C21" s="256"/>
      <c r="D21" s="259" t="s">
        <v>130</v>
      </c>
      <c r="E21" s="255" t="s">
        <v>484</v>
      </c>
      <c r="F21" s="256"/>
      <c r="G21" s="255" t="s">
        <v>248</v>
      </c>
      <c r="H21" s="256"/>
      <c r="I21" s="255" t="s">
        <v>129</v>
      </c>
      <c r="J21" s="256"/>
      <c r="K21" s="259" t="s">
        <v>128</v>
      </c>
      <c r="L21" s="255" t="s">
        <v>127</v>
      </c>
      <c r="M21" s="256"/>
      <c r="N21" s="255" t="s">
        <v>480</v>
      </c>
      <c r="O21" s="256"/>
      <c r="P21" s="259" t="s">
        <v>126</v>
      </c>
      <c r="Q21" s="265" t="s">
        <v>125</v>
      </c>
      <c r="R21" s="266"/>
      <c r="S21" s="265" t="s">
        <v>124</v>
      </c>
      <c r="T21" s="267"/>
    </row>
    <row r="22" spans="1:113" ht="204.75" customHeight="1" x14ac:dyDescent="0.25">
      <c r="A22" s="263"/>
      <c r="B22" s="257"/>
      <c r="C22" s="258"/>
      <c r="D22" s="261"/>
      <c r="E22" s="257"/>
      <c r="F22" s="258"/>
      <c r="G22" s="257"/>
      <c r="H22" s="258"/>
      <c r="I22" s="257"/>
      <c r="J22" s="258"/>
      <c r="K22" s="260"/>
      <c r="L22" s="257"/>
      <c r="M22" s="258"/>
      <c r="N22" s="257"/>
      <c r="O22" s="258"/>
      <c r="P22" s="260"/>
      <c r="Q22" s="91" t="s">
        <v>123</v>
      </c>
      <c r="R22" s="91" t="s">
        <v>454</v>
      </c>
      <c r="S22" s="91" t="s">
        <v>122</v>
      </c>
      <c r="T22" s="91" t="s">
        <v>121</v>
      </c>
    </row>
    <row r="23" spans="1:113" ht="51.75" customHeight="1" x14ac:dyDescent="0.25">
      <c r="A23" s="264"/>
      <c r="B23" s="186" t="s">
        <v>119</v>
      </c>
      <c r="C23" s="186" t="s">
        <v>120</v>
      </c>
      <c r="D23" s="260"/>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1" t="s">
        <v>119</v>
      </c>
      <c r="R23" s="91" t="s">
        <v>119</v>
      </c>
      <c r="S23" s="91" t="s">
        <v>119</v>
      </c>
      <c r="T23" s="9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9"/>
      <c r="R25" s="64"/>
      <c r="S25" s="189"/>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54" t="s">
        <v>490</v>
      </c>
      <c r="C29" s="254"/>
      <c r="D29" s="254"/>
      <c r="E29" s="254"/>
      <c r="F29" s="254"/>
      <c r="G29" s="254"/>
      <c r="H29" s="254"/>
      <c r="I29" s="254"/>
      <c r="J29" s="254"/>
      <c r="K29" s="254"/>
      <c r="L29" s="254"/>
      <c r="M29" s="254"/>
      <c r="N29" s="254"/>
      <c r="O29" s="254"/>
      <c r="P29" s="254"/>
      <c r="Q29" s="254"/>
      <c r="R29" s="2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239"/>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row>
    <row r="7" spans="1:27" s="12" customFormat="1" ht="18.75" x14ac:dyDescent="0.2">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row>
    <row r="8" spans="1:27" s="12" customFormat="1" ht="18.75" customHeight="1" x14ac:dyDescent="0.2">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7" s="12" customFormat="1" ht="18.75" customHeight="1"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row>
    <row r="11" spans="1:27" s="12" customFormat="1" ht="18.75" customHeight="1" x14ac:dyDescent="0.2">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s="12" customFormat="1" ht="18.75" customHeight="1" x14ac:dyDescent="0.2">
      <c r="A12" s="250" t="str">
        <f>'1. паспорт местоположение'!A12:C12</f>
        <v>M_PK1200.07.01.06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row>
    <row r="14" spans="1:27" s="9" customFormat="1" ht="15.7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7" s="3" customFormat="1" ht="15" customHeight="1" x14ac:dyDescent="0.2">
      <c r="A15" s="250"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row>
    <row r="17" spans="1:27"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row>
    <row r="18" spans="1:27"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row>
    <row r="19" spans="1:27" ht="25.5" customHeight="1" x14ac:dyDescent="0.25">
      <c r="A19" s="242" t="s">
        <v>457</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69" t="s">
        <v>5</v>
      </c>
      <c r="B21" s="271" t="s">
        <v>464</v>
      </c>
      <c r="C21" s="272"/>
      <c r="D21" s="271" t="s">
        <v>466</v>
      </c>
      <c r="E21" s="272"/>
      <c r="F21" s="265" t="s">
        <v>102</v>
      </c>
      <c r="G21" s="267"/>
      <c r="H21" s="267"/>
      <c r="I21" s="266"/>
      <c r="J21" s="269" t="s">
        <v>467</v>
      </c>
      <c r="K21" s="271" t="s">
        <v>468</v>
      </c>
      <c r="L21" s="272"/>
      <c r="M21" s="271" t="s">
        <v>469</v>
      </c>
      <c r="N21" s="272"/>
      <c r="O21" s="271" t="s">
        <v>456</v>
      </c>
      <c r="P21" s="272"/>
      <c r="Q21" s="271" t="s">
        <v>135</v>
      </c>
      <c r="R21" s="272"/>
      <c r="S21" s="269" t="s">
        <v>134</v>
      </c>
      <c r="T21" s="269" t="s">
        <v>470</v>
      </c>
      <c r="U21" s="269" t="s">
        <v>465</v>
      </c>
      <c r="V21" s="271" t="s">
        <v>133</v>
      </c>
      <c r="W21" s="272"/>
      <c r="X21" s="265" t="s">
        <v>125</v>
      </c>
      <c r="Y21" s="267"/>
      <c r="Z21" s="265" t="s">
        <v>124</v>
      </c>
      <c r="AA21" s="267"/>
    </row>
    <row r="22" spans="1:27" ht="216" customHeight="1" x14ac:dyDescent="0.25">
      <c r="A22" s="275"/>
      <c r="B22" s="273"/>
      <c r="C22" s="274"/>
      <c r="D22" s="273"/>
      <c r="E22" s="274"/>
      <c r="F22" s="265" t="s">
        <v>132</v>
      </c>
      <c r="G22" s="266"/>
      <c r="H22" s="265" t="s">
        <v>131</v>
      </c>
      <c r="I22" s="266"/>
      <c r="J22" s="270"/>
      <c r="K22" s="273"/>
      <c r="L22" s="274"/>
      <c r="M22" s="273"/>
      <c r="N22" s="274"/>
      <c r="O22" s="273"/>
      <c r="P22" s="274"/>
      <c r="Q22" s="273"/>
      <c r="R22" s="274"/>
      <c r="S22" s="270"/>
      <c r="T22" s="270"/>
      <c r="U22" s="270"/>
      <c r="V22" s="273"/>
      <c r="W22" s="274"/>
      <c r="X22" s="91" t="s">
        <v>123</v>
      </c>
      <c r="Y22" s="91" t="s">
        <v>454</v>
      </c>
      <c r="Z22" s="91" t="s">
        <v>122</v>
      </c>
      <c r="AA22" s="91" t="s">
        <v>121</v>
      </c>
    </row>
    <row r="23" spans="1:27" ht="60" customHeight="1" x14ac:dyDescent="0.25">
      <c r="A23" s="270"/>
      <c r="B23" s="184" t="s">
        <v>119</v>
      </c>
      <c r="C23" s="184"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6" zoomScale="90" zoomScaleSheetLayoutView="90" workbookViewId="0">
      <selection activeCell="G30" sqref="G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2023 год</v>
      </c>
      <c r="B5" s="239"/>
      <c r="C5" s="239"/>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43" t="s">
        <v>9</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 xml:space="preserve"> АО "Россети Тюмень" </v>
      </c>
      <c r="B9" s="250"/>
      <c r="C9" s="250"/>
      <c r="D9" s="8"/>
      <c r="E9" s="8"/>
      <c r="F9" s="8"/>
      <c r="G9" s="8"/>
      <c r="H9" s="13"/>
      <c r="I9" s="13"/>
      <c r="J9" s="13"/>
      <c r="K9" s="13"/>
      <c r="L9" s="13"/>
      <c r="M9" s="13"/>
      <c r="N9" s="13"/>
      <c r="O9" s="13"/>
      <c r="P9" s="13"/>
      <c r="Q9" s="13"/>
      <c r="R9" s="13"/>
      <c r="S9" s="13"/>
      <c r="T9" s="13"/>
      <c r="U9" s="13"/>
    </row>
    <row r="10" spans="1:29" s="12" customFormat="1" ht="18.75" x14ac:dyDescent="0.2">
      <c r="A10" s="240" t="s">
        <v>8</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M_PK1200.07.01.06</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0" t="s">
        <v>7</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79"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40" t="s">
        <v>6</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1" t="s">
        <v>449</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198" t="s">
        <v>562</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98"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8"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7" t="s">
        <v>504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7" t="s">
        <v>505</v>
      </c>
      <c r="D26" s="27"/>
      <c r="E26" s="27"/>
      <c r="F26" s="27"/>
      <c r="G26" s="27"/>
      <c r="H26" s="27"/>
      <c r="I26" s="27"/>
      <c r="J26" s="27"/>
      <c r="K26" s="27"/>
      <c r="L26" s="27"/>
      <c r="M26" s="27"/>
      <c r="N26" s="27"/>
      <c r="O26" s="27"/>
      <c r="P26" s="27"/>
      <c r="Q26" s="27"/>
      <c r="R26" s="27"/>
      <c r="S26" s="27"/>
      <c r="T26" s="27"/>
      <c r="U26" s="27"/>
    </row>
    <row r="27" spans="1:21" ht="204.75" x14ac:dyDescent="0.25">
      <c r="A27" s="28" t="s">
        <v>58</v>
      </c>
      <c r="B27" s="30" t="s">
        <v>463</v>
      </c>
      <c r="C27" s="19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8"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0" zoomScale="80" zoomScaleNormal="80" zoomScaleSheetLayoutView="80" workbookViewId="0">
      <selection activeCell="P33" sqref="P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9</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81"/>
      <c r="AB6" s="181"/>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81"/>
      <c r="AB7" s="181"/>
    </row>
    <row r="8" spans="1:28" ht="15.75" x14ac:dyDescent="0.25">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82"/>
      <c r="AB8" s="182"/>
    </row>
    <row r="9" spans="1:28" ht="15.75" x14ac:dyDescent="0.25">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83"/>
      <c r="AB9" s="183"/>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81"/>
      <c r="AB10" s="181"/>
    </row>
    <row r="11" spans="1:28" ht="15.75" x14ac:dyDescent="0.25">
      <c r="A11" s="250" t="str">
        <f>'1. паспорт местоположение'!A12:C12</f>
        <v>M_PK1200.07.01.06</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82"/>
      <c r="AB11" s="182"/>
    </row>
    <row r="12" spans="1:28" ht="15.75" x14ac:dyDescent="0.25">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83"/>
      <c r="AB12" s="183"/>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5.75" x14ac:dyDescent="0.25">
      <c r="A14" s="250"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82"/>
      <c r="AB14" s="182"/>
    </row>
    <row r="15" spans="1:28" ht="15.75" x14ac:dyDescent="0.25">
      <c r="A15" s="240" t="s">
        <v>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83"/>
      <c r="AB15" s="183"/>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91"/>
      <c r="AB16" s="191"/>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91"/>
      <c r="AB17" s="191"/>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91"/>
      <c r="AB18" s="191"/>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91"/>
      <c r="AB19" s="191"/>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92"/>
      <c r="AB20" s="192"/>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92"/>
      <c r="AB21" s="192"/>
    </row>
    <row r="22" spans="1:28" x14ac:dyDescent="0.25">
      <c r="A22" s="281" t="s">
        <v>481</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93"/>
      <c r="AB22" s="193"/>
    </row>
    <row r="23" spans="1:28" ht="32.25" customHeight="1" x14ac:dyDescent="0.25">
      <c r="A23" s="283" t="s">
        <v>334</v>
      </c>
      <c r="B23" s="284"/>
      <c r="C23" s="284"/>
      <c r="D23" s="284"/>
      <c r="E23" s="284"/>
      <c r="F23" s="284"/>
      <c r="G23" s="284"/>
      <c r="H23" s="284"/>
      <c r="I23" s="284"/>
      <c r="J23" s="284"/>
      <c r="K23" s="284"/>
      <c r="L23" s="285"/>
      <c r="M23" s="282" t="s">
        <v>335</v>
      </c>
      <c r="N23" s="282"/>
      <c r="O23" s="282"/>
      <c r="P23" s="282"/>
      <c r="Q23" s="282"/>
      <c r="R23" s="282"/>
      <c r="S23" s="282"/>
      <c r="T23" s="282"/>
      <c r="U23" s="282"/>
      <c r="V23" s="282"/>
      <c r="W23" s="282"/>
      <c r="X23" s="282"/>
      <c r="Y23" s="282"/>
      <c r="Z23" s="282"/>
    </row>
    <row r="24" spans="1:28" ht="151.5" customHeight="1" x14ac:dyDescent="0.25">
      <c r="A24" s="205" t="s">
        <v>239</v>
      </c>
      <c r="B24" s="89" t="s">
        <v>246</v>
      </c>
      <c r="C24" s="205" t="s">
        <v>328</v>
      </c>
      <c r="D24" s="205" t="s">
        <v>240</v>
      </c>
      <c r="E24" s="205" t="s">
        <v>329</v>
      </c>
      <c r="F24" s="205" t="s">
        <v>331</v>
      </c>
      <c r="G24" s="205" t="s">
        <v>330</v>
      </c>
      <c r="H24" s="205" t="s">
        <v>241</v>
      </c>
      <c r="I24" s="205" t="s">
        <v>332</v>
      </c>
      <c r="J24" s="205" t="s">
        <v>247</v>
      </c>
      <c r="K24" s="89" t="s">
        <v>245</v>
      </c>
      <c r="L24" s="89" t="s">
        <v>242</v>
      </c>
      <c r="M24" s="90" t="s">
        <v>254</v>
      </c>
      <c r="N24" s="89" t="s">
        <v>492</v>
      </c>
      <c r="O24" s="205" t="s">
        <v>252</v>
      </c>
      <c r="P24" s="205" t="s">
        <v>253</v>
      </c>
      <c r="Q24" s="205" t="s">
        <v>251</v>
      </c>
      <c r="R24" s="205" t="s">
        <v>241</v>
      </c>
      <c r="S24" s="205" t="s">
        <v>250</v>
      </c>
      <c r="T24" s="205" t="s">
        <v>249</v>
      </c>
      <c r="U24" s="205" t="s">
        <v>327</v>
      </c>
      <c r="V24" s="205" t="s">
        <v>251</v>
      </c>
      <c r="W24" s="103" t="s">
        <v>244</v>
      </c>
      <c r="X24" s="103" t="s">
        <v>256</v>
      </c>
      <c r="Y24" s="103" t="s">
        <v>257</v>
      </c>
      <c r="Z24" s="105" t="s">
        <v>255</v>
      </c>
    </row>
    <row r="25" spans="1:28" ht="16.5" customHeight="1" x14ac:dyDescent="0.25">
      <c r="A25" s="205">
        <v>1</v>
      </c>
      <c r="B25" s="89">
        <v>2</v>
      </c>
      <c r="C25" s="205">
        <v>3</v>
      </c>
      <c r="D25" s="89">
        <v>4</v>
      </c>
      <c r="E25" s="205">
        <v>5</v>
      </c>
      <c r="F25" s="89">
        <v>6</v>
      </c>
      <c r="G25" s="205">
        <v>7</v>
      </c>
      <c r="H25" s="89">
        <v>8</v>
      </c>
      <c r="I25" s="205">
        <v>9</v>
      </c>
      <c r="J25" s="89">
        <v>10</v>
      </c>
      <c r="K25" s="205">
        <v>11</v>
      </c>
      <c r="L25" s="89">
        <v>12</v>
      </c>
      <c r="M25" s="205">
        <v>13</v>
      </c>
      <c r="N25" s="89">
        <v>14</v>
      </c>
      <c r="O25" s="205">
        <v>15</v>
      </c>
      <c r="P25" s="89">
        <v>16</v>
      </c>
      <c r="Q25" s="205">
        <v>17</v>
      </c>
      <c r="R25" s="89">
        <v>18</v>
      </c>
      <c r="S25" s="205">
        <v>19</v>
      </c>
      <c r="T25" s="89">
        <v>20</v>
      </c>
      <c r="U25" s="205">
        <v>21</v>
      </c>
      <c r="V25" s="89">
        <v>22</v>
      </c>
      <c r="W25" s="205">
        <v>23</v>
      </c>
      <c r="X25" s="89">
        <v>24</v>
      </c>
      <c r="Y25" s="205">
        <v>25</v>
      </c>
      <c r="Z25" s="89">
        <v>26</v>
      </c>
    </row>
    <row r="26" spans="1:28" s="211" customFormat="1" ht="45.75"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517</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43" t="s">
        <v>9</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40" t="s">
        <v>8</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2" t="str">
        <f>'1. паспорт местоположение'!A12:C12</f>
        <v>M_PK1200.07.01.06</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40" t="s">
        <v>7</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2"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40" t="s">
        <v>6</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7" t="s">
        <v>458</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6" t="s">
        <v>5</v>
      </c>
      <c r="B19" s="246" t="s">
        <v>88</v>
      </c>
      <c r="C19" s="246" t="s">
        <v>87</v>
      </c>
      <c r="D19" s="246" t="s">
        <v>76</v>
      </c>
      <c r="E19" s="289" t="s">
        <v>86</v>
      </c>
      <c r="F19" s="290"/>
      <c r="G19" s="290"/>
      <c r="H19" s="290"/>
      <c r="I19" s="291"/>
      <c r="J19" s="246" t="s">
        <v>85</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M_PK1200.07.01.06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2"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459</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57" t="s">
        <v>323</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07"/>
      <c r="AN24" s="107"/>
      <c r="AO24" s="135"/>
      <c r="AP24" s="135"/>
      <c r="AQ24" s="135"/>
      <c r="AR24" s="135"/>
      <c r="AS24" s="113"/>
    </row>
    <row r="25" spans="1:45" ht="12.75" customHeight="1" x14ac:dyDescent="0.25">
      <c r="A25" s="337" t="s">
        <v>322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6"/>
      <c r="AL25" s="336"/>
      <c r="AM25" s="108"/>
      <c r="AN25" s="358" t="s">
        <v>321</v>
      </c>
      <c r="AO25" s="358"/>
      <c r="AP25" s="358"/>
      <c r="AQ25" s="356"/>
      <c r="AR25" s="356"/>
      <c r="AS25" s="113"/>
    </row>
    <row r="26" spans="1:45" ht="17.25" customHeight="1" x14ac:dyDescent="0.25">
      <c r="A26" s="303" t="s">
        <v>320</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08"/>
      <c r="AN26" s="347" t="s">
        <v>319</v>
      </c>
      <c r="AO26" s="348"/>
      <c r="AP26" s="349"/>
      <c r="AQ26" s="339"/>
      <c r="AR26" s="340"/>
      <c r="AS26" s="113"/>
    </row>
    <row r="27" spans="1:45" ht="17.25" customHeight="1" x14ac:dyDescent="0.25">
      <c r="A27" s="303" t="s">
        <v>318</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08"/>
      <c r="AN27" s="347" t="s">
        <v>317</v>
      </c>
      <c r="AO27" s="348"/>
      <c r="AP27" s="349"/>
      <c r="AQ27" s="339"/>
      <c r="AR27" s="340"/>
      <c r="AS27" s="113"/>
    </row>
    <row r="28" spans="1:45" ht="27.75" customHeight="1" thickBot="1" x14ac:dyDescent="0.3">
      <c r="A28" s="350" t="s">
        <v>316</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3"/>
      <c r="AL28" s="323"/>
      <c r="AM28" s="108"/>
      <c r="AN28" s="353" t="s">
        <v>315</v>
      </c>
      <c r="AO28" s="354"/>
      <c r="AP28" s="355"/>
      <c r="AQ28" s="339"/>
      <c r="AR28" s="340"/>
      <c r="AS28" s="113"/>
    </row>
    <row r="29" spans="1:45" ht="17.25" customHeight="1" x14ac:dyDescent="0.25">
      <c r="A29" s="341" t="s">
        <v>314</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6"/>
      <c r="AL29" s="336"/>
      <c r="AM29" s="108"/>
      <c r="AN29" s="344"/>
      <c r="AO29" s="345"/>
      <c r="AP29" s="345"/>
      <c r="AQ29" s="339"/>
      <c r="AR29" s="346"/>
      <c r="AS29" s="113"/>
    </row>
    <row r="30" spans="1:45" ht="17.25" customHeight="1" x14ac:dyDescent="0.25">
      <c r="A30" s="303" t="s">
        <v>313</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08"/>
      <c r="AS30" s="113"/>
    </row>
    <row r="31" spans="1:45" ht="17.25" customHeight="1" x14ac:dyDescent="0.25">
      <c r="A31" s="303" t="s">
        <v>312</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08"/>
      <c r="AN31" s="108"/>
      <c r="AO31" s="134"/>
      <c r="AP31" s="134"/>
      <c r="AQ31" s="134"/>
      <c r="AR31" s="134"/>
      <c r="AS31" s="113"/>
    </row>
    <row r="32" spans="1:45" ht="17.25" customHeight="1" x14ac:dyDescent="0.25">
      <c r="A32" s="303" t="s">
        <v>287</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08"/>
      <c r="AN32" s="108"/>
      <c r="AO32" s="108"/>
      <c r="AP32" s="108"/>
      <c r="AQ32" s="108"/>
      <c r="AR32" s="108"/>
      <c r="AS32" s="113"/>
    </row>
    <row r="33" spans="1:45" ht="17.25" customHeight="1" x14ac:dyDescent="0.25">
      <c r="A33" s="303" t="s">
        <v>311</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08"/>
      <c r="AN33" s="108"/>
      <c r="AO33" s="108"/>
      <c r="AP33" s="108"/>
      <c r="AQ33" s="108"/>
      <c r="AR33" s="108"/>
      <c r="AS33" s="113"/>
    </row>
    <row r="34" spans="1:45" ht="17.25" customHeight="1" x14ac:dyDescent="0.25">
      <c r="A34" s="303" t="s">
        <v>310</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08"/>
      <c r="AN34" s="108"/>
      <c r="AO34" s="108"/>
      <c r="AP34" s="108"/>
      <c r="AQ34" s="108"/>
      <c r="AR34" s="108"/>
      <c r="AS34" s="113"/>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08"/>
      <c r="AN35" s="108"/>
      <c r="AO35" s="108"/>
      <c r="AP35" s="108"/>
      <c r="AQ35" s="108"/>
      <c r="AR35" s="108"/>
      <c r="AS35" s="113"/>
    </row>
    <row r="36" spans="1:45" ht="17.25" customHeight="1" thickBot="1" x14ac:dyDescent="0.3">
      <c r="A36" s="321" t="s">
        <v>275</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08"/>
      <c r="AN36" s="108"/>
      <c r="AO36" s="108"/>
      <c r="AP36" s="108"/>
      <c r="AQ36" s="108"/>
      <c r="AR36" s="108"/>
      <c r="AS36" s="113"/>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6"/>
      <c r="AL37" s="336"/>
      <c r="AM37" s="108"/>
      <c r="AN37" s="108"/>
      <c r="AO37" s="108"/>
      <c r="AP37" s="108"/>
      <c r="AQ37" s="108"/>
      <c r="AR37" s="108"/>
      <c r="AS37" s="113"/>
    </row>
    <row r="38" spans="1:45" ht="17.25" customHeight="1" x14ac:dyDescent="0.25">
      <c r="A38" s="303" t="s">
        <v>309</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08"/>
      <c r="AN38" s="108"/>
      <c r="AO38" s="108"/>
      <c r="AP38" s="108"/>
      <c r="AQ38" s="108"/>
      <c r="AR38" s="108"/>
      <c r="AS38" s="113"/>
    </row>
    <row r="39" spans="1:45" ht="17.25" customHeight="1" thickBot="1" x14ac:dyDescent="0.3">
      <c r="A39" s="321" t="s">
        <v>308</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08"/>
      <c r="AN39" s="108"/>
      <c r="AO39" s="108"/>
      <c r="AP39" s="108"/>
      <c r="AQ39" s="108"/>
      <c r="AR39" s="108"/>
      <c r="AS39" s="113"/>
    </row>
    <row r="40" spans="1:45" ht="17.25" customHeight="1" x14ac:dyDescent="0.25">
      <c r="A40" s="337" t="s">
        <v>307</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6"/>
      <c r="AL40" s="336"/>
      <c r="AM40" s="108"/>
      <c r="AN40" s="108"/>
      <c r="AO40" s="108"/>
      <c r="AP40" s="108"/>
      <c r="AQ40" s="108"/>
      <c r="AR40" s="108"/>
      <c r="AS40" s="113"/>
    </row>
    <row r="41" spans="1:45" ht="17.25" customHeight="1" x14ac:dyDescent="0.25">
      <c r="A41" s="303" t="s">
        <v>306</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08"/>
      <c r="AN41" s="108"/>
      <c r="AO41" s="108"/>
      <c r="AP41" s="108"/>
      <c r="AQ41" s="108"/>
      <c r="AR41" s="108"/>
      <c r="AS41" s="113"/>
    </row>
    <row r="42" spans="1:45" ht="17.25" customHeight="1" x14ac:dyDescent="0.25">
      <c r="A42" s="303" t="s">
        <v>305</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08"/>
      <c r="AN42" s="108"/>
      <c r="AO42" s="108"/>
      <c r="AP42" s="108"/>
      <c r="AQ42" s="108"/>
      <c r="AR42" s="108"/>
      <c r="AS42" s="113"/>
    </row>
    <row r="43" spans="1:45" ht="17.25" customHeight="1" x14ac:dyDescent="0.25">
      <c r="A43" s="303" t="s">
        <v>304</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08"/>
      <c r="AN43" s="108"/>
      <c r="AO43" s="108"/>
      <c r="AP43" s="108"/>
      <c r="AQ43" s="108"/>
      <c r="AR43" s="108"/>
      <c r="AS43" s="113"/>
    </row>
    <row r="44" spans="1:45" ht="17.25" customHeight="1" x14ac:dyDescent="0.25">
      <c r="A44" s="303" t="s">
        <v>303</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08"/>
      <c r="AN44" s="108"/>
      <c r="AO44" s="108"/>
      <c r="AP44" s="108"/>
      <c r="AQ44" s="108"/>
      <c r="AR44" s="108"/>
      <c r="AS44" s="113"/>
    </row>
    <row r="45" spans="1:45" ht="17.25" customHeight="1" x14ac:dyDescent="0.25">
      <c r="A45" s="303" t="s">
        <v>302</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08"/>
      <c r="AN45" s="108"/>
      <c r="AO45" s="108"/>
      <c r="AP45" s="108"/>
      <c r="AQ45" s="108"/>
      <c r="AR45" s="108"/>
      <c r="AS45" s="113"/>
    </row>
    <row r="46" spans="1:45" ht="17.25" customHeight="1" thickBot="1" x14ac:dyDescent="0.3">
      <c r="A46" s="330" t="s">
        <v>301</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08"/>
      <c r="AN46" s="108"/>
      <c r="AO46" s="108"/>
      <c r="AP46" s="108"/>
      <c r="AQ46" s="108"/>
      <c r="AR46" s="108"/>
      <c r="AS46" s="113"/>
    </row>
    <row r="47" spans="1:45" ht="24" customHeight="1" x14ac:dyDescent="0.25">
      <c r="A47" s="333" t="s">
        <v>300</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36" t="s">
        <v>4</v>
      </c>
      <c r="AL47" s="336"/>
      <c r="AM47" s="320" t="s">
        <v>281</v>
      </c>
      <c r="AN47" s="320"/>
      <c r="AO47" s="121" t="s">
        <v>280</v>
      </c>
      <c r="AP47" s="121" t="s">
        <v>279</v>
      </c>
      <c r="AQ47" s="113"/>
    </row>
    <row r="48" spans="1:45" ht="12" customHeight="1" x14ac:dyDescent="0.25">
      <c r="A48" s="303" t="s">
        <v>299</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25"/>
      <c r="AP48" s="125"/>
      <c r="AQ48" s="113"/>
    </row>
    <row r="49" spans="1:43" ht="12" customHeight="1" x14ac:dyDescent="0.25">
      <c r="A49" s="303" t="s">
        <v>298</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25"/>
      <c r="AP49" s="125"/>
      <c r="AQ49" s="113"/>
    </row>
    <row r="50" spans="1:43" ht="12" customHeight="1" thickBot="1" x14ac:dyDescent="0.3">
      <c r="A50" s="321" t="s">
        <v>297</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18" t="s">
        <v>296</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4</v>
      </c>
      <c r="AL52" s="320"/>
      <c r="AM52" s="320" t="s">
        <v>281</v>
      </c>
      <c r="AN52" s="320"/>
      <c r="AO52" s="121" t="s">
        <v>280</v>
      </c>
      <c r="AP52" s="121" t="s">
        <v>279</v>
      </c>
      <c r="AQ52" s="113"/>
    </row>
    <row r="53" spans="1:43" ht="11.25" customHeight="1" x14ac:dyDescent="0.25">
      <c r="A53" s="327" t="s">
        <v>295</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29"/>
      <c r="AP53" s="129"/>
      <c r="AQ53" s="113"/>
    </row>
    <row r="54" spans="1:43" ht="12" customHeight="1" x14ac:dyDescent="0.25">
      <c r="A54" s="303" t="s">
        <v>294</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25"/>
      <c r="AP54" s="125"/>
      <c r="AQ54" s="113"/>
    </row>
    <row r="55" spans="1:43" ht="12" customHeight="1" x14ac:dyDescent="0.25">
      <c r="A55" s="303" t="s">
        <v>293</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25"/>
      <c r="AP55" s="125"/>
      <c r="AQ55" s="113"/>
    </row>
    <row r="56" spans="1:43" ht="12" customHeight="1" thickBot="1" x14ac:dyDescent="0.3">
      <c r="A56" s="321" t="s">
        <v>292</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18" t="s">
        <v>291</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4</v>
      </c>
      <c r="AL58" s="320"/>
      <c r="AM58" s="320" t="s">
        <v>281</v>
      </c>
      <c r="AN58" s="320"/>
      <c r="AO58" s="121" t="s">
        <v>280</v>
      </c>
      <c r="AP58" s="121" t="s">
        <v>279</v>
      </c>
      <c r="AQ58" s="113"/>
    </row>
    <row r="59" spans="1:43" ht="12.75" customHeight="1" x14ac:dyDescent="0.25">
      <c r="A59" s="324" t="s">
        <v>290</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7"/>
      <c r="AP59" s="127"/>
      <c r="AQ59" s="119"/>
    </row>
    <row r="60" spans="1:43" ht="12" customHeight="1" x14ac:dyDescent="0.25">
      <c r="A60" s="303" t="s">
        <v>289</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25"/>
      <c r="AP60" s="125"/>
      <c r="AQ60" s="113"/>
    </row>
    <row r="61" spans="1:43" ht="12" customHeight="1" x14ac:dyDescent="0.25">
      <c r="A61" s="303" t="s">
        <v>288</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25"/>
      <c r="AP61" s="125"/>
      <c r="AQ61" s="113"/>
    </row>
    <row r="62" spans="1:43" ht="12" customHeight="1" x14ac:dyDescent="0.25">
      <c r="A62" s="303" t="s">
        <v>287</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25"/>
      <c r="AP62" s="125"/>
      <c r="AQ62" s="113"/>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25"/>
      <c r="AP63" s="125"/>
      <c r="AQ63" s="113"/>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25"/>
      <c r="AP64" s="125"/>
      <c r="AQ64" s="113"/>
    </row>
    <row r="65" spans="1:43" ht="12" customHeight="1" x14ac:dyDescent="0.25">
      <c r="A65" s="303" t="s">
        <v>286</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25"/>
      <c r="AP65" s="125"/>
      <c r="AQ65" s="113"/>
    </row>
    <row r="66" spans="1:43" ht="27.75" customHeight="1" x14ac:dyDescent="0.25">
      <c r="A66" s="307" t="s">
        <v>285</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26"/>
      <c r="AP66" s="126"/>
      <c r="AQ66" s="119"/>
    </row>
    <row r="67" spans="1:43" ht="11.25" customHeight="1" x14ac:dyDescent="0.25">
      <c r="A67" s="303" t="s">
        <v>277</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25"/>
      <c r="AP67" s="125"/>
      <c r="AQ67" s="113"/>
    </row>
    <row r="68" spans="1:43" ht="25.5" customHeight="1" x14ac:dyDescent="0.25">
      <c r="A68" s="307" t="s">
        <v>278</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26"/>
      <c r="AP68" s="126"/>
      <c r="AQ68" s="119"/>
    </row>
    <row r="69" spans="1:43" ht="12" customHeight="1" x14ac:dyDescent="0.25">
      <c r="A69" s="303" t="s">
        <v>276</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25"/>
      <c r="AP69" s="125"/>
      <c r="AQ69" s="113"/>
    </row>
    <row r="70" spans="1:43" ht="12.75" customHeight="1" x14ac:dyDescent="0.25">
      <c r="A70" s="312" t="s">
        <v>284</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26"/>
      <c r="AP70" s="126"/>
      <c r="AQ70" s="119"/>
    </row>
    <row r="71" spans="1:43" ht="12" customHeight="1" x14ac:dyDescent="0.25">
      <c r="A71" s="303" t="s">
        <v>275</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25"/>
      <c r="AP71" s="125"/>
      <c r="AQ71" s="113"/>
    </row>
    <row r="72" spans="1:43" ht="12.75" customHeight="1" thickBot="1" x14ac:dyDescent="0.3">
      <c r="A72" s="314" t="s">
        <v>283</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18" t="s">
        <v>282</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4</v>
      </c>
      <c r="AL74" s="320"/>
      <c r="AM74" s="320" t="s">
        <v>281</v>
      </c>
      <c r="AN74" s="320"/>
      <c r="AO74" s="121" t="s">
        <v>280</v>
      </c>
      <c r="AP74" s="121" t="s">
        <v>279</v>
      </c>
      <c r="AQ74" s="113"/>
    </row>
    <row r="75" spans="1:43" ht="25.5" customHeight="1" x14ac:dyDescent="0.25">
      <c r="A75" s="307" t="s">
        <v>278</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17"/>
      <c r="AP75" s="117"/>
      <c r="AQ75" s="119"/>
    </row>
    <row r="76" spans="1:43" ht="12" customHeight="1" x14ac:dyDescent="0.25">
      <c r="A76" s="303" t="s">
        <v>277</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20"/>
      <c r="AP76" s="120"/>
      <c r="AQ76" s="113"/>
    </row>
    <row r="77" spans="1:43" ht="12" customHeight="1" x14ac:dyDescent="0.25">
      <c r="A77" s="303" t="s">
        <v>276</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20"/>
      <c r="AP77" s="120"/>
      <c r="AQ77" s="113"/>
    </row>
    <row r="78" spans="1:43" ht="12" customHeight="1" x14ac:dyDescent="0.25">
      <c r="A78" s="303" t="s">
        <v>275</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20"/>
      <c r="AP78" s="120"/>
      <c r="AQ78" s="113"/>
    </row>
    <row r="79" spans="1:43" ht="12" customHeight="1" x14ac:dyDescent="0.25">
      <c r="A79" s="303" t="s">
        <v>274</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20"/>
      <c r="AP79" s="120"/>
      <c r="AQ79" s="113"/>
    </row>
    <row r="80" spans="1:43" ht="12" customHeight="1" x14ac:dyDescent="0.25">
      <c r="A80" s="303" t="s">
        <v>273</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20"/>
      <c r="AP80" s="120"/>
      <c r="AQ80" s="113"/>
    </row>
    <row r="81" spans="1:45" ht="12.75" customHeight="1" x14ac:dyDescent="0.25">
      <c r="A81" s="303" t="s">
        <v>272</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20"/>
      <c r="AP81" s="120"/>
      <c r="AQ81" s="113"/>
    </row>
    <row r="82" spans="1:45" ht="12.75" customHeight="1" x14ac:dyDescent="0.25">
      <c r="A82" s="303" t="s">
        <v>271</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20"/>
      <c r="AP82" s="120"/>
      <c r="AQ82" s="113"/>
    </row>
    <row r="83" spans="1:45" ht="12" customHeight="1" x14ac:dyDescent="0.25">
      <c r="A83" s="312" t="s">
        <v>270</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17"/>
      <c r="AP83" s="117"/>
      <c r="AQ83" s="119"/>
    </row>
    <row r="84" spans="1:45" ht="12" customHeight="1" x14ac:dyDescent="0.25">
      <c r="A84" s="312" t="s">
        <v>269</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17"/>
      <c r="AP84" s="117"/>
      <c r="AQ84" s="119"/>
    </row>
    <row r="85" spans="1:45" ht="12" customHeight="1" x14ac:dyDescent="0.25">
      <c r="A85" s="303" t="s">
        <v>268</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20"/>
      <c r="AP85" s="120"/>
      <c r="AQ85" s="107"/>
    </row>
    <row r="86" spans="1:45" ht="27.75" customHeight="1" x14ac:dyDescent="0.25">
      <c r="A86" s="307" t="s">
        <v>267</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17"/>
      <c r="AP86" s="117"/>
      <c r="AQ86" s="119"/>
    </row>
    <row r="87" spans="1:45" x14ac:dyDescent="0.25">
      <c r="A87" s="307" t="s">
        <v>266</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17"/>
      <c r="AP87" s="117"/>
      <c r="AQ87" s="119"/>
    </row>
    <row r="88" spans="1:45" ht="14.25" customHeight="1" x14ac:dyDescent="0.25">
      <c r="A88" s="296" t="s">
        <v>265</v>
      </c>
      <c r="B88" s="297"/>
      <c r="C88" s="297"/>
      <c r="D88" s="29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299"/>
      <c r="AL88" s="300"/>
      <c r="AM88" s="301"/>
      <c r="AN88" s="302"/>
      <c r="AO88" s="117"/>
      <c r="AP88" s="117"/>
      <c r="AQ88" s="119"/>
    </row>
    <row r="89" spans="1:45" x14ac:dyDescent="0.25">
      <c r="A89" s="296" t="s">
        <v>264</v>
      </c>
      <c r="B89" s="297"/>
      <c r="C89" s="297"/>
      <c r="D89" s="29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299"/>
      <c r="AL89" s="300"/>
      <c r="AM89" s="301"/>
      <c r="AN89" s="302"/>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92"/>
      <c r="AL90" s="293"/>
      <c r="AM90" s="294"/>
      <c r="AN90" s="29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0" zoomScale="60" workbookViewId="0">
      <selection activeCell="N18" sqref="N18"/>
    </sheetView>
  </sheetViews>
  <sheetFormatPr defaultRowHeight="15.75" x14ac:dyDescent="0.25"/>
  <cols>
    <col min="1" max="1" width="9.140625" style="68"/>
    <col min="2" max="2" width="37.7109375" style="68" customWidth="1"/>
    <col min="3" max="3" width="15.140625" style="68" customWidth="1"/>
    <col min="4" max="4" width="14" style="68" customWidth="1"/>
    <col min="5" max="6" width="0" style="68" hidden="1" customWidth="1"/>
    <col min="7" max="7" width="16"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9" t="str">
        <f>'1. паспорт местоположение'!A5:C5</f>
        <v>Год раскрытия информации: 2023 год</v>
      </c>
      <c r="B5" s="239"/>
      <c r="C5" s="239"/>
      <c r="D5" s="239"/>
      <c r="E5" s="239"/>
      <c r="F5" s="239"/>
      <c r="G5" s="239"/>
      <c r="H5" s="239"/>
      <c r="I5" s="239"/>
      <c r="J5" s="239"/>
      <c r="K5" s="239"/>
      <c r="L5" s="239"/>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43" t="s">
        <v>9</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 xml:space="preserve"> АО "Россети Тюмень" </v>
      </c>
      <c r="B9" s="242"/>
      <c r="C9" s="242"/>
      <c r="D9" s="242"/>
      <c r="E9" s="242"/>
      <c r="F9" s="242"/>
      <c r="G9" s="242"/>
      <c r="H9" s="242"/>
      <c r="I9" s="242"/>
      <c r="J9" s="242"/>
      <c r="K9" s="242"/>
      <c r="L9" s="242"/>
    </row>
    <row r="10" spans="1:44" x14ac:dyDescent="0.25">
      <c r="A10" s="240" t="s">
        <v>8</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M_PK1200.07.01.06</v>
      </c>
      <c r="B12" s="242"/>
      <c r="C12" s="242"/>
      <c r="D12" s="242"/>
      <c r="E12" s="242"/>
      <c r="F12" s="242"/>
      <c r="G12" s="242"/>
      <c r="H12" s="242"/>
      <c r="I12" s="242"/>
      <c r="J12" s="242"/>
      <c r="K12" s="242"/>
      <c r="L12" s="242"/>
    </row>
    <row r="13" spans="1:44" x14ac:dyDescent="0.25">
      <c r="A13" s="240" t="s">
        <v>7</v>
      </c>
      <c r="B13" s="240"/>
      <c r="C13" s="240"/>
      <c r="D13" s="240"/>
      <c r="E13" s="240"/>
      <c r="F13" s="240"/>
      <c r="G13" s="240"/>
      <c r="H13" s="240"/>
      <c r="I13" s="240"/>
      <c r="J13" s="240"/>
      <c r="K13" s="240"/>
      <c r="L13" s="240"/>
    </row>
    <row r="14" spans="1:44" ht="18.75" x14ac:dyDescent="0.25">
      <c r="A14" s="251"/>
      <c r="B14" s="251"/>
      <c r="C14" s="251"/>
      <c r="D14" s="251"/>
      <c r="E14" s="251"/>
      <c r="F14" s="251"/>
      <c r="G14" s="251"/>
      <c r="H14" s="251"/>
      <c r="I14" s="251"/>
      <c r="J14" s="251"/>
      <c r="K14" s="251"/>
      <c r="L14" s="251"/>
    </row>
    <row r="15" spans="1:44" ht="36" customHeight="1" x14ac:dyDescent="0.25">
      <c r="A15" s="241"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41"/>
      <c r="C15" s="241"/>
      <c r="D15" s="241"/>
      <c r="E15" s="241"/>
      <c r="F15" s="241"/>
      <c r="G15" s="241"/>
      <c r="H15" s="241"/>
      <c r="I15" s="241"/>
      <c r="J15" s="241"/>
      <c r="K15" s="241"/>
      <c r="L15" s="241"/>
    </row>
    <row r="16" spans="1:44" x14ac:dyDescent="0.25">
      <c r="A16" s="240" t="s">
        <v>6</v>
      </c>
      <c r="B16" s="240"/>
      <c r="C16" s="240"/>
      <c r="D16" s="240"/>
      <c r="E16" s="240"/>
      <c r="F16" s="240"/>
      <c r="G16" s="240"/>
      <c r="H16" s="240"/>
      <c r="I16" s="240"/>
      <c r="J16" s="240"/>
      <c r="K16" s="240"/>
      <c r="L16" s="240"/>
    </row>
    <row r="17" spans="1:12" ht="15.75" customHeight="1" x14ac:dyDescent="0.25">
      <c r="L17" s="87"/>
    </row>
    <row r="18" spans="1:12" x14ac:dyDescent="0.25">
      <c r="K18" s="86"/>
    </row>
    <row r="19" spans="1:12" ht="15.75" customHeight="1" x14ac:dyDescent="0.25">
      <c r="A19" s="369" t="s">
        <v>460</v>
      </c>
      <c r="B19" s="369"/>
      <c r="C19" s="369"/>
      <c r="D19" s="369"/>
      <c r="E19" s="369"/>
      <c r="F19" s="369"/>
      <c r="G19" s="369"/>
      <c r="H19" s="369"/>
      <c r="I19" s="369"/>
      <c r="J19" s="369"/>
      <c r="K19" s="369"/>
      <c r="L19" s="369"/>
    </row>
    <row r="20" spans="1:12" x14ac:dyDescent="0.25">
      <c r="A20" s="69"/>
      <c r="B20" s="69"/>
      <c r="C20" s="85"/>
      <c r="D20" s="85"/>
      <c r="E20" s="85"/>
      <c r="F20" s="85"/>
      <c r="G20" s="85"/>
      <c r="H20" s="85"/>
      <c r="I20" s="85"/>
      <c r="J20" s="85"/>
      <c r="K20" s="85"/>
      <c r="L20" s="85"/>
    </row>
    <row r="21" spans="1:12" ht="28.5" customHeight="1" x14ac:dyDescent="0.25">
      <c r="A21" s="359" t="s">
        <v>228</v>
      </c>
      <c r="B21" s="359" t="s">
        <v>227</v>
      </c>
      <c r="C21" s="365" t="s">
        <v>390</v>
      </c>
      <c r="D21" s="365"/>
      <c r="E21" s="365"/>
      <c r="F21" s="365"/>
      <c r="G21" s="365"/>
      <c r="H21" s="365"/>
      <c r="I21" s="360" t="s">
        <v>226</v>
      </c>
      <c r="J21" s="362" t="s">
        <v>392</v>
      </c>
      <c r="K21" s="359" t="s">
        <v>225</v>
      </c>
      <c r="L21" s="361" t="s">
        <v>391</v>
      </c>
    </row>
    <row r="22" spans="1:12" ht="58.5" customHeight="1" x14ac:dyDescent="0.25">
      <c r="A22" s="359"/>
      <c r="B22" s="359"/>
      <c r="C22" s="366" t="s">
        <v>2</v>
      </c>
      <c r="D22" s="366"/>
      <c r="E22" s="168"/>
      <c r="F22" s="169"/>
      <c r="G22" s="367" t="s">
        <v>568</v>
      </c>
      <c r="H22" s="368"/>
      <c r="I22" s="360"/>
      <c r="J22" s="363"/>
      <c r="K22" s="359"/>
      <c r="L22" s="361"/>
    </row>
    <row r="23" spans="1:12" ht="47.25" x14ac:dyDescent="0.25">
      <c r="A23" s="359"/>
      <c r="B23" s="359"/>
      <c r="C23" s="84" t="s">
        <v>224</v>
      </c>
      <c r="D23" s="84" t="s">
        <v>223</v>
      </c>
      <c r="E23" s="84" t="s">
        <v>224</v>
      </c>
      <c r="F23" s="84" t="s">
        <v>223</v>
      </c>
      <c r="G23" s="84" t="s">
        <v>224</v>
      </c>
      <c r="H23" s="84" t="s">
        <v>223</v>
      </c>
      <c r="I23" s="360"/>
      <c r="J23" s="364"/>
      <c r="K23" s="359"/>
      <c r="L23" s="361"/>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88"/>
    </row>
    <row r="26" spans="1:12" ht="21.75" customHeight="1" x14ac:dyDescent="0.25">
      <c r="A26" s="76" t="s">
        <v>221</v>
      </c>
      <c r="B26" s="83" t="s">
        <v>397</v>
      </c>
      <c r="C26" s="74" t="s">
        <v>502</v>
      </c>
      <c r="D26" s="74" t="s">
        <v>502</v>
      </c>
      <c r="E26" s="82"/>
      <c r="F26" s="82"/>
      <c r="G26" s="74"/>
      <c r="H26" s="74"/>
      <c r="I26" s="82"/>
      <c r="J26" s="82"/>
      <c r="K26" s="73"/>
      <c r="L26" s="73"/>
    </row>
    <row r="27" spans="1:12" s="70" customFormat="1" ht="39" customHeight="1" x14ac:dyDescent="0.25">
      <c r="A27" s="76" t="s">
        <v>220</v>
      </c>
      <c r="B27" s="83" t="s">
        <v>399</v>
      </c>
      <c r="C27" s="74" t="s">
        <v>502</v>
      </c>
      <c r="D27" s="74" t="s">
        <v>502</v>
      </c>
      <c r="E27" s="82"/>
      <c r="F27" s="82"/>
      <c r="G27" s="74"/>
      <c r="H27" s="74"/>
      <c r="I27" s="82"/>
      <c r="J27" s="82"/>
      <c r="K27" s="73"/>
      <c r="L27" s="73"/>
    </row>
    <row r="28" spans="1:12" s="70" customFormat="1" ht="70.5" customHeight="1" x14ac:dyDescent="0.25">
      <c r="A28" s="76" t="s">
        <v>398</v>
      </c>
      <c r="B28" s="83" t="s">
        <v>403</v>
      </c>
      <c r="C28" s="74" t="s">
        <v>502</v>
      </c>
      <c r="D28" s="74" t="s">
        <v>502</v>
      </c>
      <c r="E28" s="82"/>
      <c r="F28" s="82"/>
      <c r="G28" s="74"/>
      <c r="H28" s="74"/>
      <c r="I28" s="82"/>
      <c r="J28" s="82"/>
      <c r="K28" s="73"/>
      <c r="L28" s="73"/>
    </row>
    <row r="29" spans="1:12" s="70" customFormat="1" ht="54" customHeight="1" x14ac:dyDescent="0.25">
      <c r="A29" s="76" t="s">
        <v>219</v>
      </c>
      <c r="B29" s="83" t="s">
        <v>402</v>
      </c>
      <c r="C29" s="74" t="s">
        <v>502</v>
      </c>
      <c r="D29" s="74" t="s">
        <v>502</v>
      </c>
      <c r="E29" s="82"/>
      <c r="F29" s="82"/>
      <c r="G29" s="74"/>
      <c r="H29" s="74"/>
      <c r="I29" s="82"/>
      <c r="J29" s="82"/>
      <c r="K29" s="73"/>
      <c r="L29" s="73"/>
    </row>
    <row r="30" spans="1:12" s="70" customFormat="1" ht="42" customHeight="1" x14ac:dyDescent="0.25">
      <c r="A30" s="76" t="s">
        <v>218</v>
      </c>
      <c r="B30" s="83" t="s">
        <v>404</v>
      </c>
      <c r="C30" s="74" t="s">
        <v>502</v>
      </c>
      <c r="D30" s="74" t="s">
        <v>502</v>
      </c>
      <c r="E30" s="82"/>
      <c r="F30" s="82"/>
      <c r="G30" s="74"/>
      <c r="H30" s="74"/>
      <c r="I30" s="82"/>
      <c r="J30" s="82"/>
      <c r="K30" s="73"/>
      <c r="L30" s="73"/>
    </row>
    <row r="31" spans="1:12" s="70" customFormat="1" ht="37.5" customHeight="1" x14ac:dyDescent="0.25">
      <c r="A31" s="76" t="s">
        <v>217</v>
      </c>
      <c r="B31" s="75" t="s">
        <v>400</v>
      </c>
      <c r="C31" s="74" t="s">
        <v>502</v>
      </c>
      <c r="D31" s="74" t="s">
        <v>502</v>
      </c>
      <c r="E31" s="82"/>
      <c r="F31" s="82"/>
      <c r="G31" s="74"/>
      <c r="H31" s="74"/>
      <c r="I31" s="82"/>
      <c r="J31" s="82"/>
      <c r="K31" s="73"/>
      <c r="L31" s="73"/>
    </row>
    <row r="32" spans="1:12" s="70" customFormat="1" ht="31.5" x14ac:dyDescent="0.25">
      <c r="A32" s="76" t="s">
        <v>215</v>
      </c>
      <c r="B32" s="75" t="s">
        <v>405</v>
      </c>
      <c r="C32" s="74" t="s">
        <v>502</v>
      </c>
      <c r="D32" s="74" t="s">
        <v>502</v>
      </c>
      <c r="E32" s="82"/>
      <c r="F32" s="82"/>
      <c r="G32" s="74"/>
      <c r="H32" s="74"/>
      <c r="I32" s="82"/>
      <c r="J32" s="82"/>
      <c r="K32" s="73"/>
      <c r="L32" s="73"/>
    </row>
    <row r="33" spans="1:12" s="70" customFormat="1" ht="37.5" customHeight="1" x14ac:dyDescent="0.25">
      <c r="A33" s="76" t="s">
        <v>416</v>
      </c>
      <c r="B33" s="75" t="s">
        <v>333</v>
      </c>
      <c r="C33" s="74" t="s">
        <v>502</v>
      </c>
      <c r="D33" s="74" t="s">
        <v>502</v>
      </c>
      <c r="E33" s="82"/>
      <c r="F33" s="82"/>
      <c r="G33" s="74"/>
      <c r="H33" s="74"/>
      <c r="I33" s="82"/>
      <c r="J33" s="82"/>
      <c r="K33" s="73"/>
      <c r="L33" s="73"/>
    </row>
    <row r="34" spans="1:12" s="70" customFormat="1" ht="47.25" customHeight="1" x14ac:dyDescent="0.25">
      <c r="A34" s="76" t="s">
        <v>417</v>
      </c>
      <c r="B34" s="75" t="s">
        <v>409</v>
      </c>
      <c r="C34" s="74" t="s">
        <v>502</v>
      </c>
      <c r="D34" s="74" t="s">
        <v>502</v>
      </c>
      <c r="E34" s="81"/>
      <c r="F34" s="81"/>
      <c r="G34" s="74"/>
      <c r="H34" s="74"/>
      <c r="I34" s="81"/>
      <c r="J34" s="81"/>
      <c r="K34" s="81"/>
      <c r="L34" s="73"/>
    </row>
    <row r="35" spans="1:12" s="70" customFormat="1" ht="49.5" customHeight="1" x14ac:dyDescent="0.25">
      <c r="A35" s="76" t="s">
        <v>418</v>
      </c>
      <c r="B35" s="75" t="s">
        <v>216</v>
      </c>
      <c r="C35" s="74" t="s">
        <v>502</v>
      </c>
      <c r="D35" s="74" t="s">
        <v>502</v>
      </c>
      <c r="E35" s="81"/>
      <c r="F35" s="81"/>
      <c r="G35" s="74"/>
      <c r="H35" s="74"/>
      <c r="I35" s="81"/>
      <c r="J35" s="81"/>
      <c r="K35" s="81"/>
      <c r="L35" s="73"/>
    </row>
    <row r="36" spans="1:12" ht="37.5" customHeight="1" x14ac:dyDescent="0.25">
      <c r="A36" s="76" t="s">
        <v>419</v>
      </c>
      <c r="B36" s="75" t="s">
        <v>401</v>
      </c>
      <c r="C36" s="74" t="s">
        <v>502</v>
      </c>
      <c r="D36" s="74" t="s">
        <v>502</v>
      </c>
      <c r="E36" s="80"/>
      <c r="F36" s="79"/>
      <c r="G36" s="74"/>
      <c r="H36" s="74"/>
      <c r="I36" s="78"/>
      <c r="J36" s="78"/>
      <c r="K36" s="73"/>
      <c r="L36" s="73"/>
    </row>
    <row r="37" spans="1:12" x14ac:dyDescent="0.25">
      <c r="A37" s="76" t="s">
        <v>420</v>
      </c>
      <c r="B37" s="75" t="s">
        <v>214</v>
      </c>
      <c r="C37" s="74" t="s">
        <v>502</v>
      </c>
      <c r="D37" s="74" t="s">
        <v>502</v>
      </c>
      <c r="E37" s="80"/>
      <c r="F37" s="79"/>
      <c r="G37" s="74"/>
      <c r="H37" s="74"/>
      <c r="I37" s="78"/>
      <c r="J37" s="78"/>
      <c r="K37" s="73"/>
      <c r="L37" s="73"/>
    </row>
    <row r="38" spans="1:12" x14ac:dyDescent="0.25">
      <c r="A38" s="76" t="s">
        <v>421</v>
      </c>
      <c r="B38" s="77" t="s">
        <v>213</v>
      </c>
      <c r="C38" s="74" t="s">
        <v>502</v>
      </c>
      <c r="D38" s="74" t="s">
        <v>502</v>
      </c>
      <c r="E38" s="73"/>
      <c r="F38" s="73"/>
      <c r="G38" s="74"/>
      <c r="H38" s="74"/>
      <c r="I38" s="73"/>
      <c r="J38" s="73"/>
      <c r="K38" s="73"/>
      <c r="L38" s="73"/>
    </row>
    <row r="39" spans="1:12" ht="63" x14ac:dyDescent="0.25">
      <c r="A39" s="76">
        <v>2</v>
      </c>
      <c r="B39" s="75" t="s">
        <v>406</v>
      </c>
      <c r="C39" s="74" t="s">
        <v>502</v>
      </c>
      <c r="D39" s="74" t="s">
        <v>502</v>
      </c>
      <c r="E39" s="73"/>
      <c r="F39" s="73"/>
      <c r="G39" s="74"/>
      <c r="H39" s="74"/>
      <c r="I39" s="73"/>
      <c r="J39" s="73"/>
      <c r="K39" s="73"/>
      <c r="L39" s="73"/>
    </row>
    <row r="40" spans="1:12" ht="33.75" customHeight="1" x14ac:dyDescent="0.25">
      <c r="A40" s="76" t="s">
        <v>212</v>
      </c>
      <c r="B40" s="75" t="s">
        <v>408</v>
      </c>
      <c r="C40" s="204">
        <v>45017</v>
      </c>
      <c r="D40" s="204">
        <v>45046</v>
      </c>
      <c r="E40" s="74"/>
      <c r="F40" s="74"/>
      <c r="G40" s="204">
        <v>45200</v>
      </c>
      <c r="H40" s="204">
        <v>45260</v>
      </c>
      <c r="I40" s="73"/>
      <c r="J40" s="73"/>
      <c r="K40" s="73"/>
      <c r="L40" s="73"/>
    </row>
    <row r="41" spans="1:12" ht="63" customHeight="1" x14ac:dyDescent="0.25">
      <c r="A41" s="76" t="s">
        <v>211</v>
      </c>
      <c r="B41" s="77" t="s">
        <v>491</v>
      </c>
      <c r="C41" s="74" t="s">
        <v>502</v>
      </c>
      <c r="D41" s="74" t="s">
        <v>502</v>
      </c>
      <c r="E41" s="73"/>
      <c r="F41" s="73"/>
      <c r="G41" s="74"/>
      <c r="H41" s="74"/>
      <c r="I41" s="73"/>
      <c r="J41" s="73"/>
      <c r="K41" s="73"/>
      <c r="L41" s="73"/>
    </row>
    <row r="42" spans="1:12" ht="58.5" customHeight="1" x14ac:dyDescent="0.25">
      <c r="A42" s="76">
        <v>3</v>
      </c>
      <c r="B42" s="75" t="s">
        <v>407</v>
      </c>
      <c r="C42" s="74" t="s">
        <v>502</v>
      </c>
      <c r="D42" s="74" t="s">
        <v>502</v>
      </c>
      <c r="E42" s="82"/>
      <c r="F42" s="82"/>
      <c r="G42" s="74"/>
      <c r="H42" s="74"/>
      <c r="I42" s="73"/>
      <c r="J42" s="73"/>
      <c r="K42" s="73"/>
      <c r="L42" s="73"/>
    </row>
    <row r="43" spans="1:12" ht="34.5" customHeight="1" x14ac:dyDescent="0.25">
      <c r="A43" s="76" t="s">
        <v>210</v>
      </c>
      <c r="B43" s="75" t="s">
        <v>208</v>
      </c>
      <c r="C43" s="74" t="s">
        <v>502</v>
      </c>
      <c r="D43" s="74" t="s">
        <v>502</v>
      </c>
      <c r="E43" s="82"/>
      <c r="F43" s="82"/>
      <c r="G43" s="74"/>
      <c r="H43" s="74"/>
      <c r="I43" s="73"/>
      <c r="J43" s="73"/>
      <c r="K43" s="73"/>
      <c r="L43" s="73"/>
    </row>
    <row r="44" spans="1:12" ht="24.75" customHeight="1" x14ac:dyDescent="0.25">
      <c r="A44" s="76" t="s">
        <v>209</v>
      </c>
      <c r="B44" s="75" t="s">
        <v>206</v>
      </c>
      <c r="C44" s="74" t="s">
        <v>502</v>
      </c>
      <c r="D44" s="74" t="s">
        <v>502</v>
      </c>
      <c r="E44" s="82"/>
      <c r="F44" s="82"/>
      <c r="G44" s="74"/>
      <c r="H44" s="74"/>
      <c r="I44" s="73"/>
      <c r="J44" s="73"/>
      <c r="K44" s="73"/>
      <c r="L44" s="73"/>
    </row>
    <row r="45" spans="1:12" ht="90.75" customHeight="1" x14ac:dyDescent="0.25">
      <c r="A45" s="76" t="s">
        <v>207</v>
      </c>
      <c r="B45" s="75" t="s">
        <v>412</v>
      </c>
      <c r="C45" s="74" t="s">
        <v>502</v>
      </c>
      <c r="D45" s="74" t="s">
        <v>502</v>
      </c>
      <c r="E45" s="82"/>
      <c r="F45" s="82"/>
      <c r="G45" s="74"/>
      <c r="H45" s="74"/>
      <c r="I45" s="73"/>
      <c r="J45" s="73"/>
      <c r="K45" s="73"/>
      <c r="L45" s="73"/>
    </row>
    <row r="46" spans="1:12" ht="167.25" customHeight="1" x14ac:dyDescent="0.25">
      <c r="A46" s="76" t="s">
        <v>205</v>
      </c>
      <c r="B46" s="75" t="s">
        <v>410</v>
      </c>
      <c r="C46" s="74" t="s">
        <v>502</v>
      </c>
      <c r="D46" s="74" t="s">
        <v>502</v>
      </c>
      <c r="E46" s="82"/>
      <c r="F46" s="82"/>
      <c r="G46" s="74"/>
      <c r="H46" s="74"/>
      <c r="I46" s="73"/>
      <c r="J46" s="73"/>
      <c r="K46" s="73"/>
      <c r="L46" s="73"/>
    </row>
    <row r="47" spans="1:12" ht="30.75" customHeight="1" x14ac:dyDescent="0.25">
      <c r="A47" s="76" t="s">
        <v>203</v>
      </c>
      <c r="B47" s="75" t="s">
        <v>204</v>
      </c>
      <c r="C47" s="74" t="s">
        <v>502</v>
      </c>
      <c r="D47" s="74" t="s">
        <v>502</v>
      </c>
      <c r="E47" s="82"/>
      <c r="F47" s="82"/>
      <c r="G47" s="74"/>
      <c r="H47" s="74"/>
      <c r="I47" s="73"/>
      <c r="J47" s="73"/>
      <c r="K47" s="73"/>
      <c r="L47" s="73"/>
    </row>
    <row r="48" spans="1:12" ht="37.5" customHeight="1" x14ac:dyDescent="0.25">
      <c r="A48" s="76" t="s">
        <v>422</v>
      </c>
      <c r="B48" s="77" t="s">
        <v>202</v>
      </c>
      <c r="C48" s="74" t="s">
        <v>502</v>
      </c>
      <c r="D48" s="74" t="s">
        <v>502</v>
      </c>
      <c r="E48" s="73"/>
      <c r="F48" s="73"/>
      <c r="G48" s="74"/>
      <c r="H48" s="74"/>
      <c r="I48" s="73"/>
      <c r="J48" s="73"/>
      <c r="K48" s="73"/>
      <c r="L48" s="73"/>
    </row>
    <row r="49" spans="1:12" ht="35.25" customHeight="1" x14ac:dyDescent="0.25">
      <c r="A49" s="76">
        <v>4</v>
      </c>
      <c r="B49" s="75" t="s">
        <v>200</v>
      </c>
      <c r="C49" s="74" t="s">
        <v>502</v>
      </c>
      <c r="D49" s="74" t="s">
        <v>502</v>
      </c>
      <c r="E49" s="82"/>
      <c r="F49" s="82"/>
      <c r="G49" s="74"/>
      <c r="H49" s="74"/>
      <c r="I49" s="73"/>
      <c r="J49" s="73"/>
      <c r="K49" s="73"/>
      <c r="L49" s="73"/>
    </row>
    <row r="50" spans="1:12" ht="86.25" customHeight="1" x14ac:dyDescent="0.25">
      <c r="A50" s="76" t="s">
        <v>201</v>
      </c>
      <c r="B50" s="75" t="s">
        <v>411</v>
      </c>
      <c r="C50" s="74" t="s">
        <v>502</v>
      </c>
      <c r="D50" s="74" t="s">
        <v>502</v>
      </c>
      <c r="E50" s="82"/>
      <c r="F50" s="82"/>
      <c r="G50" s="74"/>
      <c r="H50" s="74"/>
      <c r="I50" s="73"/>
      <c r="J50" s="73"/>
      <c r="K50" s="73"/>
      <c r="L50" s="73"/>
    </row>
    <row r="51" spans="1:12" ht="77.25" customHeight="1" x14ac:dyDescent="0.25">
      <c r="A51" s="76" t="s">
        <v>199</v>
      </c>
      <c r="B51" s="75" t="s">
        <v>413</v>
      </c>
      <c r="C51" s="74" t="s">
        <v>502</v>
      </c>
      <c r="D51" s="74" t="s">
        <v>502</v>
      </c>
      <c r="E51" s="82"/>
      <c r="F51" s="82"/>
      <c r="G51" s="74"/>
      <c r="H51" s="74"/>
      <c r="I51" s="73"/>
      <c r="J51" s="73"/>
      <c r="K51" s="73"/>
      <c r="L51" s="73"/>
    </row>
    <row r="52" spans="1:12" ht="71.25" customHeight="1" x14ac:dyDescent="0.25">
      <c r="A52" s="76" t="s">
        <v>197</v>
      </c>
      <c r="B52" s="75" t="s">
        <v>198</v>
      </c>
      <c r="C52" s="74" t="s">
        <v>502</v>
      </c>
      <c r="D52" s="74" t="s">
        <v>502</v>
      </c>
      <c r="E52" s="82"/>
      <c r="F52" s="82"/>
      <c r="G52" s="74"/>
      <c r="H52" s="74"/>
      <c r="I52" s="73"/>
      <c r="J52" s="73"/>
      <c r="K52" s="73"/>
      <c r="L52" s="73"/>
    </row>
    <row r="53" spans="1:12" ht="48" customHeight="1" x14ac:dyDescent="0.25">
      <c r="A53" s="76" t="s">
        <v>195</v>
      </c>
      <c r="B53" s="177" t="s">
        <v>414</v>
      </c>
      <c r="C53" s="204">
        <v>45017</v>
      </c>
      <c r="D53" s="204">
        <v>45046</v>
      </c>
      <c r="E53" s="74"/>
      <c r="F53" s="74"/>
      <c r="G53" s="204">
        <v>45291</v>
      </c>
      <c r="H53" s="204">
        <v>45291</v>
      </c>
      <c r="I53" s="73"/>
      <c r="J53" s="73"/>
      <c r="K53" s="73"/>
      <c r="L53" s="73"/>
    </row>
    <row r="54" spans="1:12" ht="46.5" customHeight="1" x14ac:dyDescent="0.25">
      <c r="A54" s="76" t="s">
        <v>415</v>
      </c>
      <c r="B54" s="75" t="s">
        <v>196</v>
      </c>
      <c r="C54" s="74" t="s">
        <v>502</v>
      </c>
      <c r="D54" s="74" t="s">
        <v>502</v>
      </c>
      <c r="E54" s="82"/>
      <c r="F54" s="82"/>
      <c r="G54" s="74"/>
      <c r="H54" s="74"/>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12" customWidth="1"/>
    <col min="8" max="8" width="11.85546875" style="212" customWidth="1"/>
    <col min="9" max="9" width="5.42578125" style="212" customWidth="1"/>
    <col min="10" max="10" width="11.85546875" style="212" customWidth="1"/>
    <col min="11" max="11" width="9.85546875" style="212" customWidth="1"/>
    <col min="12" max="12" width="11.85546875" style="212" customWidth="1"/>
    <col min="13" max="13" width="5.28515625" style="212" customWidth="1"/>
    <col min="14" max="14" width="11.85546875" style="212" customWidth="1"/>
    <col min="15" max="15" width="10.7109375" style="212" customWidth="1"/>
    <col min="16" max="16" width="11.85546875" style="212" customWidth="1"/>
    <col min="17" max="17" width="6.42578125" style="212" customWidth="1"/>
    <col min="18" max="18" width="11.85546875" style="212" customWidth="1"/>
    <col min="19" max="19" width="10.42578125" style="212" customWidth="1"/>
    <col min="20" max="20" width="11.85546875" style="212" customWidth="1"/>
    <col min="21" max="21" width="6.140625" style="212" customWidth="1"/>
    <col min="22" max="22" width="11.85546875" style="212" customWidth="1"/>
    <col min="23" max="23" width="10.140625" style="212" customWidth="1"/>
    <col min="24" max="24" width="11.85546875" style="212" customWidth="1"/>
    <col min="25" max="25" width="6.140625" style="212" customWidth="1"/>
    <col min="26" max="26" width="11.85546875" style="212" customWidth="1"/>
    <col min="27" max="27" width="10.42578125" style="212" customWidth="1"/>
    <col min="28" max="28" width="13.140625" style="212" customWidth="1"/>
    <col min="29" max="29" width="24.85546875" style="212" customWidth="1"/>
    <col min="30" max="16384" width="9.140625" style="212"/>
  </cols>
  <sheetData>
    <row r="1" spans="1:29" ht="18.75" x14ac:dyDescent="0.25">
      <c r="AC1" s="213" t="s">
        <v>69</v>
      </c>
    </row>
    <row r="2" spans="1:29" ht="18.75" x14ac:dyDescent="0.3">
      <c r="AC2" s="214" t="s">
        <v>10</v>
      </c>
    </row>
    <row r="3" spans="1:29" ht="18.75" x14ac:dyDescent="0.3">
      <c r="AC3" s="214" t="s">
        <v>68</v>
      </c>
    </row>
    <row r="4" spans="1:29" ht="18.75" customHeight="1" x14ac:dyDescent="0.25">
      <c r="A4" s="385" t="str">
        <f>'1. паспорт местоположение'!A5:C5</f>
        <v>Год раскрытия информации: 2023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C5" s="214"/>
    </row>
    <row r="6" spans="1:29" ht="18.75" x14ac:dyDescent="0.25">
      <c r="A6" s="386" t="s">
        <v>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row>
    <row r="8" spans="1:29" ht="18.75" x14ac:dyDescent="0.25">
      <c r="A8" s="373" t="str">
        <f>'1. паспорт местоположение'!A9:C9</f>
        <v xml:space="preserve"> АО "Россети Тюмень" </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row>
    <row r="9" spans="1:29" ht="18.75" customHeight="1" x14ac:dyDescent="0.25">
      <c r="A9" s="375" t="s">
        <v>8</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row>
    <row r="10" spans="1:29"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row>
    <row r="11" spans="1:29" ht="18.75" x14ac:dyDescent="0.25">
      <c r="A11" s="373" t="str">
        <f>'1. паспорт местоположение'!A12:C12</f>
        <v>M_PK1200.07.01.06</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row>
    <row r="13" spans="1:29" ht="16.5" customHeight="1" x14ac:dyDescent="0.3">
      <c r="A13" s="217"/>
      <c r="B13" s="217"/>
      <c r="C13" s="217"/>
      <c r="D13" s="217"/>
      <c r="E13" s="217"/>
      <c r="F13" s="217"/>
      <c r="G13" s="217"/>
      <c r="H13" s="217"/>
      <c r="I13" s="217"/>
      <c r="J13" s="218"/>
      <c r="K13" s="218"/>
      <c r="L13" s="218"/>
      <c r="M13" s="218"/>
      <c r="N13" s="218"/>
      <c r="O13" s="218"/>
      <c r="P13" s="218"/>
      <c r="Q13" s="218"/>
      <c r="R13" s="218"/>
      <c r="S13" s="218"/>
      <c r="T13" s="218"/>
      <c r="U13" s="218"/>
      <c r="V13" s="218"/>
      <c r="W13" s="218"/>
      <c r="X13" s="218"/>
      <c r="Y13" s="218"/>
      <c r="Z13" s="218"/>
      <c r="AA13" s="218"/>
      <c r="AB13" s="218"/>
      <c r="AC13" s="218"/>
    </row>
    <row r="14" spans="1:29" ht="18.75" x14ac:dyDescent="0.25">
      <c r="A14" s="373"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8" spans="1:32" x14ac:dyDescent="0.25">
      <c r="A18" s="380" t="s">
        <v>461</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20" spans="1:32" ht="33" customHeight="1" x14ac:dyDescent="0.25">
      <c r="A20" s="376" t="s">
        <v>194</v>
      </c>
      <c r="B20" s="376" t="s">
        <v>193</v>
      </c>
      <c r="C20" s="370" t="s">
        <v>192</v>
      </c>
      <c r="D20" s="370"/>
      <c r="E20" s="379" t="s">
        <v>191</v>
      </c>
      <c r="F20" s="379"/>
      <c r="G20" s="376" t="s">
        <v>566</v>
      </c>
      <c r="H20" s="371" t="s">
        <v>495</v>
      </c>
      <c r="I20" s="372"/>
      <c r="J20" s="372"/>
      <c r="K20" s="372"/>
      <c r="L20" s="371" t="s">
        <v>496</v>
      </c>
      <c r="M20" s="372"/>
      <c r="N20" s="372"/>
      <c r="O20" s="372"/>
      <c r="P20" s="371" t="s">
        <v>497</v>
      </c>
      <c r="Q20" s="372"/>
      <c r="R20" s="372"/>
      <c r="S20" s="372"/>
      <c r="T20" s="371" t="s">
        <v>498</v>
      </c>
      <c r="U20" s="372"/>
      <c r="V20" s="372"/>
      <c r="W20" s="372"/>
      <c r="X20" s="371" t="s">
        <v>499</v>
      </c>
      <c r="Y20" s="372"/>
      <c r="Z20" s="372"/>
      <c r="AA20" s="372"/>
      <c r="AB20" s="381" t="s">
        <v>190</v>
      </c>
      <c r="AC20" s="382"/>
      <c r="AD20" s="219"/>
      <c r="AE20" s="219"/>
      <c r="AF20" s="219"/>
    </row>
    <row r="21" spans="1:32" ht="99.75" customHeight="1" x14ac:dyDescent="0.25">
      <c r="A21" s="377"/>
      <c r="B21" s="377"/>
      <c r="C21" s="370"/>
      <c r="D21" s="370"/>
      <c r="E21" s="379"/>
      <c r="F21" s="379"/>
      <c r="G21" s="377"/>
      <c r="H21" s="370" t="s">
        <v>2</v>
      </c>
      <c r="I21" s="370"/>
      <c r="J21" s="370" t="s">
        <v>188</v>
      </c>
      <c r="K21" s="370"/>
      <c r="L21" s="370" t="s">
        <v>2</v>
      </c>
      <c r="M21" s="370"/>
      <c r="N21" s="370" t="s">
        <v>188</v>
      </c>
      <c r="O21" s="370"/>
      <c r="P21" s="370" t="s">
        <v>2</v>
      </c>
      <c r="Q21" s="370"/>
      <c r="R21" s="370" t="s">
        <v>188</v>
      </c>
      <c r="S21" s="370"/>
      <c r="T21" s="370" t="s">
        <v>2</v>
      </c>
      <c r="U21" s="370"/>
      <c r="V21" s="370" t="s">
        <v>188</v>
      </c>
      <c r="W21" s="370"/>
      <c r="X21" s="370" t="s">
        <v>2</v>
      </c>
      <c r="Y21" s="370"/>
      <c r="Z21" s="370" t="s">
        <v>188</v>
      </c>
      <c r="AA21" s="370"/>
      <c r="AB21" s="383"/>
      <c r="AC21" s="384"/>
    </row>
    <row r="22" spans="1:32" ht="89.25" customHeight="1" x14ac:dyDescent="0.25">
      <c r="A22" s="378"/>
      <c r="B22" s="378"/>
      <c r="C22" s="220" t="s">
        <v>2</v>
      </c>
      <c r="D22" s="220" t="s">
        <v>188</v>
      </c>
      <c r="E22" s="221" t="s">
        <v>518</v>
      </c>
      <c r="F22" s="221" t="s">
        <v>565</v>
      </c>
      <c r="G22" s="378"/>
      <c r="H22" s="222" t="s">
        <v>440</v>
      </c>
      <c r="I22" s="222" t="s">
        <v>441</v>
      </c>
      <c r="J22" s="222" t="s">
        <v>440</v>
      </c>
      <c r="K22" s="222" t="s">
        <v>441</v>
      </c>
      <c r="L22" s="222" t="s">
        <v>440</v>
      </c>
      <c r="M22" s="222" t="s">
        <v>441</v>
      </c>
      <c r="N22" s="222" t="s">
        <v>440</v>
      </c>
      <c r="O22" s="222" t="s">
        <v>441</v>
      </c>
      <c r="P22" s="222" t="s">
        <v>440</v>
      </c>
      <c r="Q22" s="222" t="s">
        <v>441</v>
      </c>
      <c r="R22" s="222" t="s">
        <v>440</v>
      </c>
      <c r="S22" s="222" t="s">
        <v>441</v>
      </c>
      <c r="T22" s="222" t="s">
        <v>440</v>
      </c>
      <c r="U22" s="222" t="s">
        <v>441</v>
      </c>
      <c r="V22" s="222" t="s">
        <v>440</v>
      </c>
      <c r="W22" s="222" t="s">
        <v>441</v>
      </c>
      <c r="X22" s="222" t="s">
        <v>440</v>
      </c>
      <c r="Y22" s="222" t="s">
        <v>441</v>
      </c>
      <c r="Z22" s="222" t="s">
        <v>440</v>
      </c>
      <c r="AA22" s="222" t="s">
        <v>441</v>
      </c>
      <c r="AB22" s="220" t="s">
        <v>189</v>
      </c>
      <c r="AC22" s="220" t="s">
        <v>188</v>
      </c>
    </row>
    <row r="23" spans="1:32" ht="19.5" customHeight="1" x14ac:dyDescent="0.25">
      <c r="A23" s="223">
        <v>1</v>
      </c>
      <c r="B23" s="223">
        <v>2</v>
      </c>
      <c r="C23" s="223">
        <v>3</v>
      </c>
      <c r="D23" s="223">
        <v>4</v>
      </c>
      <c r="E23" s="223">
        <v>5</v>
      </c>
      <c r="F23" s="223">
        <v>6</v>
      </c>
      <c r="G23" s="223">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ht="47.25" customHeight="1" x14ac:dyDescent="0.25">
      <c r="A24" s="224">
        <v>1</v>
      </c>
      <c r="B24" s="225" t="s">
        <v>187</v>
      </c>
      <c r="C24" s="233">
        <v>2.4518375999999997</v>
      </c>
      <c r="D24" s="233">
        <v>3.2892551999999999</v>
      </c>
      <c r="E24" s="233">
        <v>3.2892551999999999</v>
      </c>
      <c r="F24" s="233">
        <v>3.2892551999999999</v>
      </c>
      <c r="G24" s="233">
        <v>0</v>
      </c>
      <c r="H24" s="233">
        <v>2.4518375999999997</v>
      </c>
      <c r="I24" s="233"/>
      <c r="J24" s="233">
        <v>3.2892551999999999</v>
      </c>
      <c r="K24" s="233"/>
      <c r="L24" s="233">
        <v>0</v>
      </c>
      <c r="M24" s="233"/>
      <c r="N24" s="233">
        <v>0</v>
      </c>
      <c r="O24" s="233"/>
      <c r="P24" s="233">
        <v>0</v>
      </c>
      <c r="Q24" s="233"/>
      <c r="R24" s="233">
        <v>0</v>
      </c>
      <c r="S24" s="233"/>
      <c r="T24" s="233">
        <v>0</v>
      </c>
      <c r="U24" s="233"/>
      <c r="V24" s="233">
        <v>0</v>
      </c>
      <c r="W24" s="233"/>
      <c r="X24" s="233">
        <v>0</v>
      </c>
      <c r="Y24" s="233"/>
      <c r="Z24" s="233">
        <v>0</v>
      </c>
      <c r="AA24" s="233"/>
      <c r="AB24" s="233">
        <v>2.4518375999999997</v>
      </c>
      <c r="AC24" s="233">
        <v>3.2892551999999999</v>
      </c>
    </row>
    <row r="25" spans="1:32" ht="24" customHeight="1" x14ac:dyDescent="0.25">
      <c r="A25" s="226" t="s">
        <v>186</v>
      </c>
      <c r="B25" s="227"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32" x14ac:dyDescent="0.25">
      <c r="A26" s="226" t="s">
        <v>184</v>
      </c>
      <c r="B26" s="227"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32" ht="31.5" x14ac:dyDescent="0.25">
      <c r="A27" s="226" t="s">
        <v>182</v>
      </c>
      <c r="B27" s="227" t="s">
        <v>396</v>
      </c>
      <c r="C27" s="233"/>
      <c r="D27" s="233"/>
      <c r="E27" s="233"/>
      <c r="F27" s="233"/>
      <c r="G27" s="233">
        <v>0</v>
      </c>
      <c r="H27" s="233">
        <v>2.0431979999999998</v>
      </c>
      <c r="I27" s="233"/>
      <c r="J27" s="233">
        <v>2.7410459999999999</v>
      </c>
      <c r="K27" s="233"/>
      <c r="L27" s="233">
        <v>0</v>
      </c>
      <c r="M27" s="233"/>
      <c r="N27" s="233">
        <v>0</v>
      </c>
      <c r="O27" s="233"/>
      <c r="P27" s="233">
        <v>0</v>
      </c>
      <c r="Q27" s="233"/>
      <c r="R27" s="233">
        <v>0</v>
      </c>
      <c r="S27" s="233"/>
      <c r="T27" s="233">
        <v>0</v>
      </c>
      <c r="U27" s="233"/>
      <c r="V27" s="233">
        <v>0</v>
      </c>
      <c r="W27" s="233"/>
      <c r="X27" s="233">
        <v>0</v>
      </c>
      <c r="Y27" s="233"/>
      <c r="Z27" s="233">
        <v>0</v>
      </c>
      <c r="AA27" s="233"/>
      <c r="AB27" s="233">
        <v>2.0431979999999998</v>
      </c>
      <c r="AC27" s="233">
        <v>2.7410459999999999</v>
      </c>
    </row>
    <row r="28" spans="1:32" x14ac:dyDescent="0.25">
      <c r="A28" s="226" t="s">
        <v>181</v>
      </c>
      <c r="B28" s="227"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2" x14ac:dyDescent="0.25">
      <c r="A29" s="226" t="s">
        <v>179</v>
      </c>
      <c r="B29" s="228" t="s">
        <v>178</v>
      </c>
      <c r="C29" s="233"/>
      <c r="D29" s="233"/>
      <c r="E29" s="233"/>
      <c r="F29" s="233"/>
      <c r="G29" s="233">
        <v>0</v>
      </c>
      <c r="H29" s="233">
        <v>0.40863959999999988</v>
      </c>
      <c r="I29" s="233"/>
      <c r="J29" s="233">
        <v>0.54820920000000006</v>
      </c>
      <c r="K29" s="233"/>
      <c r="L29" s="233">
        <v>0</v>
      </c>
      <c r="M29" s="233"/>
      <c r="N29" s="233">
        <v>0</v>
      </c>
      <c r="O29" s="233"/>
      <c r="P29" s="233">
        <v>0</v>
      </c>
      <c r="Q29" s="233"/>
      <c r="R29" s="233">
        <v>0</v>
      </c>
      <c r="S29" s="233"/>
      <c r="T29" s="233">
        <v>0</v>
      </c>
      <c r="U29" s="233"/>
      <c r="V29" s="233">
        <v>0</v>
      </c>
      <c r="W29" s="233"/>
      <c r="X29" s="233">
        <v>0</v>
      </c>
      <c r="Y29" s="233"/>
      <c r="Z29" s="233">
        <v>0</v>
      </c>
      <c r="AA29" s="233"/>
      <c r="AB29" s="233">
        <v>0.40863959999999988</v>
      </c>
      <c r="AC29" s="233">
        <v>0.54820920000000006</v>
      </c>
    </row>
    <row r="30" spans="1:32" ht="47.25" x14ac:dyDescent="0.25">
      <c r="A30" s="224" t="s">
        <v>63</v>
      </c>
      <c r="B30" s="225" t="s">
        <v>177</v>
      </c>
      <c r="C30" s="233">
        <v>2.0431980000000003</v>
      </c>
      <c r="D30" s="233">
        <v>2.7410459999999999</v>
      </c>
      <c r="E30" s="233">
        <v>2.7410459999999999</v>
      </c>
      <c r="F30" s="233">
        <v>2.7410459999999999</v>
      </c>
      <c r="G30" s="233">
        <v>0</v>
      </c>
      <c r="H30" s="233">
        <v>2.0431980000000003</v>
      </c>
      <c r="I30" s="233"/>
      <c r="J30" s="233">
        <v>2.7410459999999999</v>
      </c>
      <c r="K30" s="233"/>
      <c r="L30" s="233">
        <v>0</v>
      </c>
      <c r="M30" s="233"/>
      <c r="N30" s="233">
        <v>0</v>
      </c>
      <c r="O30" s="233"/>
      <c r="P30" s="233">
        <v>0</v>
      </c>
      <c r="Q30" s="233"/>
      <c r="R30" s="233">
        <v>0</v>
      </c>
      <c r="S30" s="233"/>
      <c r="T30" s="233">
        <v>0</v>
      </c>
      <c r="U30" s="233"/>
      <c r="V30" s="233">
        <v>0</v>
      </c>
      <c r="W30" s="233"/>
      <c r="X30" s="233">
        <v>0</v>
      </c>
      <c r="Y30" s="233"/>
      <c r="Z30" s="233">
        <v>0</v>
      </c>
      <c r="AA30" s="233"/>
      <c r="AB30" s="233">
        <v>2.0431980000000003</v>
      </c>
      <c r="AC30" s="233">
        <v>2.7410459999999999</v>
      </c>
    </row>
    <row r="31" spans="1:32" x14ac:dyDescent="0.25">
      <c r="A31" s="224" t="s">
        <v>176</v>
      </c>
      <c r="B31" s="227" t="s">
        <v>175</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ht="31.5" x14ac:dyDescent="0.25">
      <c r="A32" s="224" t="s">
        <v>174</v>
      </c>
      <c r="B32" s="227" t="s">
        <v>173</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24" t="s">
        <v>172</v>
      </c>
      <c r="B33" s="227" t="s">
        <v>171</v>
      </c>
      <c r="C33" s="233">
        <v>2.0431980000000003</v>
      </c>
      <c r="D33" s="233">
        <v>2.7410459999999999</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24" t="s">
        <v>170</v>
      </c>
      <c r="B34" s="227" t="s">
        <v>169</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24" t="s">
        <v>62</v>
      </c>
      <c r="B35" s="225"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26" t="s">
        <v>167</v>
      </c>
      <c r="B36" s="229" t="s">
        <v>521</v>
      </c>
      <c r="C36" s="233"/>
      <c r="D36" s="233"/>
      <c r="E36" s="233"/>
      <c r="F36" s="233"/>
      <c r="G36" s="233">
        <v>0</v>
      </c>
      <c r="H36" s="233">
        <v>0</v>
      </c>
      <c r="I36" s="233" t="s">
        <v>559</v>
      </c>
      <c r="J36" s="233">
        <v>0</v>
      </c>
      <c r="K36" s="233" t="s">
        <v>559</v>
      </c>
      <c r="L36" s="233">
        <v>0</v>
      </c>
      <c r="M36" s="233" t="s">
        <v>559</v>
      </c>
      <c r="N36" s="233">
        <v>0</v>
      </c>
      <c r="O36" s="233" t="s">
        <v>559</v>
      </c>
      <c r="P36" s="233">
        <v>0</v>
      </c>
      <c r="Q36" s="233" t="s">
        <v>559</v>
      </c>
      <c r="R36" s="233">
        <v>0</v>
      </c>
      <c r="S36" s="233" t="s">
        <v>559</v>
      </c>
      <c r="T36" s="233">
        <v>0</v>
      </c>
      <c r="U36" s="233" t="s">
        <v>559</v>
      </c>
      <c r="V36" s="233">
        <v>0</v>
      </c>
      <c r="W36" s="233" t="s">
        <v>559</v>
      </c>
      <c r="X36" s="233">
        <v>0</v>
      </c>
      <c r="Y36" s="233" t="s">
        <v>559</v>
      </c>
      <c r="Z36" s="233">
        <v>0</v>
      </c>
      <c r="AA36" s="233" t="s">
        <v>559</v>
      </c>
      <c r="AB36" s="233">
        <v>0</v>
      </c>
      <c r="AC36" s="233">
        <v>0</v>
      </c>
    </row>
    <row r="37" spans="1:29" ht="31.5" x14ac:dyDescent="0.25">
      <c r="A37" s="226" t="s">
        <v>166</v>
      </c>
      <c r="B37" s="229" t="s">
        <v>519</v>
      </c>
      <c r="C37" s="233"/>
      <c r="D37" s="233"/>
      <c r="E37" s="233"/>
      <c r="F37" s="233"/>
      <c r="G37" s="233">
        <v>0</v>
      </c>
      <c r="H37" s="233">
        <v>0</v>
      </c>
      <c r="I37" s="233" t="s">
        <v>559</v>
      </c>
      <c r="J37" s="233">
        <v>0</v>
      </c>
      <c r="K37" s="233" t="s">
        <v>559</v>
      </c>
      <c r="L37" s="233">
        <v>0</v>
      </c>
      <c r="M37" s="233" t="s">
        <v>559</v>
      </c>
      <c r="N37" s="233">
        <v>0</v>
      </c>
      <c r="O37" s="233" t="s">
        <v>559</v>
      </c>
      <c r="P37" s="233">
        <v>0</v>
      </c>
      <c r="Q37" s="233" t="s">
        <v>559</v>
      </c>
      <c r="R37" s="233">
        <v>0</v>
      </c>
      <c r="S37" s="233" t="s">
        <v>559</v>
      </c>
      <c r="T37" s="233">
        <v>0</v>
      </c>
      <c r="U37" s="233" t="s">
        <v>559</v>
      </c>
      <c r="V37" s="233">
        <v>0</v>
      </c>
      <c r="W37" s="233" t="s">
        <v>559</v>
      </c>
      <c r="X37" s="233">
        <v>0</v>
      </c>
      <c r="Y37" s="233" t="s">
        <v>559</v>
      </c>
      <c r="Z37" s="233">
        <v>0</v>
      </c>
      <c r="AA37" s="233" t="s">
        <v>559</v>
      </c>
      <c r="AB37" s="233">
        <v>0</v>
      </c>
      <c r="AC37" s="233">
        <v>0</v>
      </c>
    </row>
    <row r="38" spans="1:29" x14ac:dyDescent="0.25">
      <c r="A38" s="226" t="s">
        <v>165</v>
      </c>
      <c r="B38" s="227" t="s">
        <v>156</v>
      </c>
      <c r="C38" s="233"/>
      <c r="D38" s="233"/>
      <c r="E38" s="233"/>
      <c r="F38" s="233"/>
      <c r="G38" s="233">
        <v>0</v>
      </c>
      <c r="H38" s="233">
        <v>0</v>
      </c>
      <c r="I38" s="233" t="s">
        <v>559</v>
      </c>
      <c r="J38" s="233">
        <v>0</v>
      </c>
      <c r="K38" s="233" t="s">
        <v>559</v>
      </c>
      <c r="L38" s="233">
        <v>0</v>
      </c>
      <c r="M38" s="233" t="s">
        <v>559</v>
      </c>
      <c r="N38" s="233">
        <v>0</v>
      </c>
      <c r="O38" s="233" t="s">
        <v>559</v>
      </c>
      <c r="P38" s="233">
        <v>0</v>
      </c>
      <c r="Q38" s="233" t="s">
        <v>559</v>
      </c>
      <c r="R38" s="233">
        <v>0</v>
      </c>
      <c r="S38" s="233" t="s">
        <v>559</v>
      </c>
      <c r="T38" s="233">
        <v>0</v>
      </c>
      <c r="U38" s="233" t="s">
        <v>559</v>
      </c>
      <c r="V38" s="233">
        <v>0</v>
      </c>
      <c r="W38" s="233" t="s">
        <v>559</v>
      </c>
      <c r="X38" s="233">
        <v>0</v>
      </c>
      <c r="Y38" s="233" t="s">
        <v>559</v>
      </c>
      <c r="Z38" s="233">
        <v>0</v>
      </c>
      <c r="AA38" s="233" t="s">
        <v>559</v>
      </c>
      <c r="AB38" s="233">
        <v>0</v>
      </c>
      <c r="AC38" s="233">
        <v>0</v>
      </c>
    </row>
    <row r="39" spans="1:29" x14ac:dyDescent="0.25">
      <c r="A39" s="226" t="s">
        <v>164</v>
      </c>
      <c r="B39" s="227" t="s">
        <v>520</v>
      </c>
      <c r="C39" s="233"/>
      <c r="D39" s="233"/>
      <c r="E39" s="233"/>
      <c r="F39" s="233"/>
      <c r="G39" s="233">
        <v>0</v>
      </c>
      <c r="H39" s="233">
        <v>0</v>
      </c>
      <c r="I39" s="233" t="s">
        <v>559</v>
      </c>
      <c r="J39" s="233">
        <v>0</v>
      </c>
      <c r="K39" s="233" t="s">
        <v>559</v>
      </c>
      <c r="L39" s="233">
        <v>0</v>
      </c>
      <c r="M39" s="233" t="s">
        <v>559</v>
      </c>
      <c r="N39" s="233">
        <v>0</v>
      </c>
      <c r="O39" s="233" t="s">
        <v>559</v>
      </c>
      <c r="P39" s="233">
        <v>0</v>
      </c>
      <c r="Q39" s="233" t="s">
        <v>559</v>
      </c>
      <c r="R39" s="233">
        <v>0</v>
      </c>
      <c r="S39" s="233" t="s">
        <v>559</v>
      </c>
      <c r="T39" s="233">
        <v>0</v>
      </c>
      <c r="U39" s="233" t="s">
        <v>559</v>
      </c>
      <c r="V39" s="233">
        <v>0</v>
      </c>
      <c r="W39" s="233" t="s">
        <v>559</v>
      </c>
      <c r="X39" s="233">
        <v>0</v>
      </c>
      <c r="Y39" s="233" t="s">
        <v>559</v>
      </c>
      <c r="Z39" s="233">
        <v>0</v>
      </c>
      <c r="AA39" s="233" t="s">
        <v>559</v>
      </c>
      <c r="AB39" s="233">
        <v>0</v>
      </c>
      <c r="AC39" s="233">
        <v>0</v>
      </c>
    </row>
    <row r="40" spans="1:29" x14ac:dyDescent="0.25">
      <c r="A40" s="226" t="s">
        <v>163</v>
      </c>
      <c r="B40" s="227" t="s">
        <v>522</v>
      </c>
      <c r="C40" s="233"/>
      <c r="D40" s="233"/>
      <c r="E40" s="233"/>
      <c r="F40" s="233"/>
      <c r="G40" s="233">
        <v>0</v>
      </c>
      <c r="H40" s="233">
        <v>0</v>
      </c>
      <c r="I40" s="233" t="s">
        <v>559</v>
      </c>
      <c r="J40" s="233">
        <v>0</v>
      </c>
      <c r="K40" s="233" t="s">
        <v>559</v>
      </c>
      <c r="L40" s="233">
        <v>0</v>
      </c>
      <c r="M40" s="233" t="s">
        <v>559</v>
      </c>
      <c r="N40" s="233">
        <v>0</v>
      </c>
      <c r="O40" s="233" t="s">
        <v>559</v>
      </c>
      <c r="P40" s="233">
        <v>0</v>
      </c>
      <c r="Q40" s="233" t="s">
        <v>559</v>
      </c>
      <c r="R40" s="233">
        <v>0</v>
      </c>
      <c r="S40" s="233" t="s">
        <v>559</v>
      </c>
      <c r="T40" s="233">
        <v>0</v>
      </c>
      <c r="U40" s="233" t="s">
        <v>559</v>
      </c>
      <c r="V40" s="233">
        <v>0</v>
      </c>
      <c r="W40" s="233" t="s">
        <v>559</v>
      </c>
      <c r="X40" s="233">
        <v>0</v>
      </c>
      <c r="Y40" s="233" t="s">
        <v>559</v>
      </c>
      <c r="Z40" s="233">
        <v>0</v>
      </c>
      <c r="AA40" s="233" t="s">
        <v>559</v>
      </c>
      <c r="AB40" s="233">
        <v>0</v>
      </c>
      <c r="AC40" s="233">
        <v>0</v>
      </c>
    </row>
    <row r="41" spans="1:29" x14ac:dyDescent="0.25">
      <c r="A41" s="226" t="s">
        <v>162</v>
      </c>
      <c r="B41" s="227" t="s">
        <v>523</v>
      </c>
      <c r="C41" s="233"/>
      <c r="D41" s="233"/>
      <c r="E41" s="233"/>
      <c r="F41" s="233"/>
      <c r="G41" s="233">
        <v>0</v>
      </c>
      <c r="H41" s="233">
        <v>0</v>
      </c>
      <c r="I41" s="233" t="s">
        <v>559</v>
      </c>
      <c r="J41" s="233">
        <v>0</v>
      </c>
      <c r="K41" s="233" t="s">
        <v>559</v>
      </c>
      <c r="L41" s="233">
        <v>0</v>
      </c>
      <c r="M41" s="233" t="s">
        <v>559</v>
      </c>
      <c r="N41" s="233">
        <v>0</v>
      </c>
      <c r="O41" s="233" t="s">
        <v>559</v>
      </c>
      <c r="P41" s="233">
        <v>0</v>
      </c>
      <c r="Q41" s="233" t="s">
        <v>559</v>
      </c>
      <c r="R41" s="233">
        <v>0</v>
      </c>
      <c r="S41" s="233" t="s">
        <v>559</v>
      </c>
      <c r="T41" s="233">
        <v>0</v>
      </c>
      <c r="U41" s="233" t="s">
        <v>559</v>
      </c>
      <c r="V41" s="233">
        <v>0</v>
      </c>
      <c r="W41" s="233" t="s">
        <v>559</v>
      </c>
      <c r="X41" s="233">
        <v>0</v>
      </c>
      <c r="Y41" s="233" t="s">
        <v>559</v>
      </c>
      <c r="Z41" s="233">
        <v>0</v>
      </c>
      <c r="AA41" s="233" t="s">
        <v>559</v>
      </c>
      <c r="AB41" s="233">
        <v>0</v>
      </c>
      <c r="AC41" s="233">
        <v>0</v>
      </c>
    </row>
    <row r="42" spans="1:29" x14ac:dyDescent="0.25">
      <c r="A42" s="226" t="s">
        <v>161</v>
      </c>
      <c r="B42" s="227" t="s">
        <v>524</v>
      </c>
      <c r="C42" s="233"/>
      <c r="D42" s="233"/>
      <c r="E42" s="233"/>
      <c r="F42" s="233"/>
      <c r="G42" s="233">
        <v>0</v>
      </c>
      <c r="H42" s="233">
        <v>0</v>
      </c>
      <c r="I42" s="233" t="s">
        <v>559</v>
      </c>
      <c r="J42" s="233">
        <v>0</v>
      </c>
      <c r="K42" s="233" t="s">
        <v>559</v>
      </c>
      <c r="L42" s="233">
        <v>0</v>
      </c>
      <c r="M42" s="233" t="s">
        <v>559</v>
      </c>
      <c r="N42" s="233">
        <v>0</v>
      </c>
      <c r="O42" s="233" t="s">
        <v>559</v>
      </c>
      <c r="P42" s="233">
        <v>0</v>
      </c>
      <c r="Q42" s="233" t="s">
        <v>559</v>
      </c>
      <c r="R42" s="233">
        <v>0</v>
      </c>
      <c r="S42" s="233" t="s">
        <v>559</v>
      </c>
      <c r="T42" s="233">
        <v>0</v>
      </c>
      <c r="U42" s="233" t="s">
        <v>559</v>
      </c>
      <c r="V42" s="233">
        <v>0</v>
      </c>
      <c r="W42" s="233" t="s">
        <v>559</v>
      </c>
      <c r="X42" s="233">
        <v>0</v>
      </c>
      <c r="Y42" s="233" t="s">
        <v>559</v>
      </c>
      <c r="Z42" s="233">
        <v>0</v>
      </c>
      <c r="AA42" s="233" t="s">
        <v>559</v>
      </c>
      <c r="AB42" s="233">
        <v>0</v>
      </c>
      <c r="AC42" s="233">
        <v>0</v>
      </c>
    </row>
    <row r="43" spans="1:29" x14ac:dyDescent="0.25">
      <c r="A43" s="226" t="s">
        <v>525</v>
      </c>
      <c r="B43" s="227" t="s">
        <v>526</v>
      </c>
      <c r="C43" s="233"/>
      <c r="D43" s="233"/>
      <c r="E43" s="233"/>
      <c r="F43" s="233"/>
      <c r="G43" s="233">
        <v>0</v>
      </c>
      <c r="H43" s="233">
        <v>0</v>
      </c>
      <c r="I43" s="233" t="s">
        <v>559</v>
      </c>
      <c r="J43" s="233">
        <v>0</v>
      </c>
      <c r="K43" s="233" t="s">
        <v>559</v>
      </c>
      <c r="L43" s="233">
        <v>0</v>
      </c>
      <c r="M43" s="233" t="s">
        <v>559</v>
      </c>
      <c r="N43" s="233">
        <v>0</v>
      </c>
      <c r="O43" s="233" t="s">
        <v>559</v>
      </c>
      <c r="P43" s="233">
        <v>0</v>
      </c>
      <c r="Q43" s="233" t="s">
        <v>559</v>
      </c>
      <c r="R43" s="233">
        <v>0</v>
      </c>
      <c r="S43" s="233" t="s">
        <v>559</v>
      </c>
      <c r="T43" s="233">
        <v>0</v>
      </c>
      <c r="U43" s="233" t="s">
        <v>559</v>
      </c>
      <c r="V43" s="233">
        <v>0</v>
      </c>
      <c r="W43" s="233" t="s">
        <v>559</v>
      </c>
      <c r="X43" s="233">
        <v>0</v>
      </c>
      <c r="Y43" s="233" t="s">
        <v>559</v>
      </c>
      <c r="Z43" s="233">
        <v>0</v>
      </c>
      <c r="AA43" s="233" t="s">
        <v>559</v>
      </c>
      <c r="AB43" s="233">
        <v>0</v>
      </c>
      <c r="AC43" s="233">
        <v>0</v>
      </c>
    </row>
    <row r="44" spans="1:29" x14ac:dyDescent="0.25">
      <c r="A44" s="226" t="s">
        <v>527</v>
      </c>
      <c r="B44" s="227" t="s">
        <v>528</v>
      </c>
      <c r="C44" s="233"/>
      <c r="D44" s="233"/>
      <c r="E44" s="233"/>
      <c r="F44" s="233"/>
      <c r="G44" s="233">
        <v>0</v>
      </c>
      <c r="H44" s="233">
        <v>0</v>
      </c>
      <c r="I44" s="233" t="s">
        <v>559</v>
      </c>
      <c r="J44" s="233">
        <v>0</v>
      </c>
      <c r="K44" s="233" t="s">
        <v>559</v>
      </c>
      <c r="L44" s="233">
        <v>0</v>
      </c>
      <c r="M44" s="233" t="s">
        <v>559</v>
      </c>
      <c r="N44" s="233">
        <v>0</v>
      </c>
      <c r="O44" s="233" t="s">
        <v>559</v>
      </c>
      <c r="P44" s="233">
        <v>0</v>
      </c>
      <c r="Q44" s="233" t="s">
        <v>559</v>
      </c>
      <c r="R44" s="233">
        <v>0</v>
      </c>
      <c r="S44" s="233" t="s">
        <v>559</v>
      </c>
      <c r="T44" s="233">
        <v>0</v>
      </c>
      <c r="U44" s="233" t="s">
        <v>559</v>
      </c>
      <c r="V44" s="233">
        <v>0</v>
      </c>
      <c r="W44" s="233" t="s">
        <v>559</v>
      </c>
      <c r="X44" s="233">
        <v>0</v>
      </c>
      <c r="Y44" s="233" t="s">
        <v>559</v>
      </c>
      <c r="Z44" s="233">
        <v>0</v>
      </c>
      <c r="AA44" s="233" t="s">
        <v>559</v>
      </c>
      <c r="AB44" s="233">
        <v>0</v>
      </c>
      <c r="AC44" s="233">
        <v>0</v>
      </c>
    </row>
    <row r="45" spans="1:29" x14ac:dyDescent="0.25">
      <c r="A45" s="226" t="s">
        <v>529</v>
      </c>
      <c r="B45" s="227" t="s">
        <v>530</v>
      </c>
      <c r="C45" s="233"/>
      <c r="D45" s="233"/>
      <c r="E45" s="233"/>
      <c r="F45" s="233"/>
      <c r="G45" s="233">
        <v>0</v>
      </c>
      <c r="H45" s="233">
        <v>0</v>
      </c>
      <c r="I45" s="233" t="s">
        <v>559</v>
      </c>
      <c r="J45" s="233">
        <v>0</v>
      </c>
      <c r="K45" s="233" t="s">
        <v>559</v>
      </c>
      <c r="L45" s="233">
        <v>0</v>
      </c>
      <c r="M45" s="233" t="s">
        <v>559</v>
      </c>
      <c r="N45" s="233">
        <v>0</v>
      </c>
      <c r="O45" s="233" t="s">
        <v>559</v>
      </c>
      <c r="P45" s="233">
        <v>0</v>
      </c>
      <c r="Q45" s="233" t="s">
        <v>559</v>
      </c>
      <c r="R45" s="233">
        <v>0</v>
      </c>
      <c r="S45" s="233" t="s">
        <v>559</v>
      </c>
      <c r="T45" s="233">
        <v>0</v>
      </c>
      <c r="U45" s="233" t="s">
        <v>559</v>
      </c>
      <c r="V45" s="233">
        <v>0</v>
      </c>
      <c r="W45" s="233" t="s">
        <v>559</v>
      </c>
      <c r="X45" s="233">
        <v>0</v>
      </c>
      <c r="Y45" s="233" t="s">
        <v>559</v>
      </c>
      <c r="Z45" s="233">
        <v>0</v>
      </c>
      <c r="AA45" s="233" t="s">
        <v>559</v>
      </c>
      <c r="AB45" s="233">
        <v>0</v>
      </c>
      <c r="AC45" s="233">
        <v>0</v>
      </c>
    </row>
    <row r="46" spans="1:29" x14ac:dyDescent="0.25">
      <c r="A46" s="226" t="s">
        <v>531</v>
      </c>
      <c r="B46" s="227" t="s">
        <v>532</v>
      </c>
      <c r="C46" s="233"/>
      <c r="D46" s="233"/>
      <c r="E46" s="233"/>
      <c r="F46" s="233"/>
      <c r="G46" s="233">
        <v>0</v>
      </c>
      <c r="H46" s="233">
        <v>0</v>
      </c>
      <c r="I46" s="233" t="s">
        <v>559</v>
      </c>
      <c r="J46" s="233">
        <v>0</v>
      </c>
      <c r="K46" s="233" t="s">
        <v>559</v>
      </c>
      <c r="L46" s="233">
        <v>0</v>
      </c>
      <c r="M46" s="233" t="s">
        <v>559</v>
      </c>
      <c r="N46" s="233">
        <v>0</v>
      </c>
      <c r="O46" s="233" t="s">
        <v>559</v>
      </c>
      <c r="P46" s="233">
        <v>0</v>
      </c>
      <c r="Q46" s="233" t="s">
        <v>559</v>
      </c>
      <c r="R46" s="233">
        <v>0</v>
      </c>
      <c r="S46" s="233" t="s">
        <v>559</v>
      </c>
      <c r="T46" s="233">
        <v>0</v>
      </c>
      <c r="U46" s="233" t="s">
        <v>559</v>
      </c>
      <c r="V46" s="233">
        <v>0</v>
      </c>
      <c r="W46" s="233" t="s">
        <v>559</v>
      </c>
      <c r="X46" s="233">
        <v>0</v>
      </c>
      <c r="Y46" s="233" t="s">
        <v>559</v>
      </c>
      <c r="Z46" s="233">
        <v>0</v>
      </c>
      <c r="AA46" s="233" t="s">
        <v>559</v>
      </c>
      <c r="AB46" s="233">
        <v>0</v>
      </c>
      <c r="AC46" s="233">
        <v>0</v>
      </c>
    </row>
    <row r="47" spans="1:29" x14ac:dyDescent="0.25">
      <c r="A47" s="224" t="s">
        <v>61</v>
      </c>
      <c r="B47" s="225" t="s">
        <v>160</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x14ac:dyDescent="0.25">
      <c r="A48" s="226" t="s">
        <v>159</v>
      </c>
      <c r="B48" s="229" t="s">
        <v>521</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ht="31.5" x14ac:dyDescent="0.25">
      <c r="A49" s="226" t="s">
        <v>158</v>
      </c>
      <c r="B49" s="229" t="s">
        <v>519</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x14ac:dyDescent="0.25">
      <c r="A50" s="226" t="s">
        <v>157</v>
      </c>
      <c r="B50" s="227" t="s">
        <v>156</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ht="35.25" customHeight="1" x14ac:dyDescent="0.25">
      <c r="A51" s="226" t="s">
        <v>155</v>
      </c>
      <c r="B51" s="227" t="s">
        <v>154</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ht="31.5" x14ac:dyDescent="0.25">
      <c r="A52" s="226" t="s">
        <v>153</v>
      </c>
      <c r="B52" s="227" t="s">
        <v>152</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x14ac:dyDescent="0.25">
      <c r="A53" s="226" t="s">
        <v>151</v>
      </c>
      <c r="B53" s="227" t="s">
        <v>150</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x14ac:dyDescent="0.25">
      <c r="A54" s="226" t="s">
        <v>149</v>
      </c>
      <c r="B54" s="227" t="s">
        <v>522</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x14ac:dyDescent="0.25">
      <c r="A55" s="226" t="s">
        <v>533</v>
      </c>
      <c r="B55" s="227" t="s">
        <v>523</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x14ac:dyDescent="0.25">
      <c r="A56" s="226" t="s">
        <v>534</v>
      </c>
      <c r="B56" s="227" t="s">
        <v>524</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x14ac:dyDescent="0.25">
      <c r="A57" s="226" t="s">
        <v>535</v>
      </c>
      <c r="B57" s="227" t="s">
        <v>526</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ht="36.75" customHeight="1" x14ac:dyDescent="0.25">
      <c r="A58" s="226" t="s">
        <v>536</v>
      </c>
      <c r="B58" s="227" t="s">
        <v>528</v>
      </c>
      <c r="C58" s="233">
        <v>2</v>
      </c>
      <c r="D58" s="233">
        <v>2</v>
      </c>
      <c r="E58" s="233"/>
      <c r="F58" s="233"/>
      <c r="G58" s="233">
        <v>0</v>
      </c>
      <c r="H58" s="233">
        <v>2</v>
      </c>
      <c r="I58" s="233"/>
      <c r="J58" s="233">
        <v>2</v>
      </c>
      <c r="K58" s="233"/>
      <c r="L58" s="233">
        <v>0</v>
      </c>
      <c r="M58" s="233"/>
      <c r="N58" s="233">
        <v>0</v>
      </c>
      <c r="O58" s="233"/>
      <c r="P58" s="233">
        <v>0</v>
      </c>
      <c r="Q58" s="233"/>
      <c r="R58" s="233">
        <v>0</v>
      </c>
      <c r="S58" s="233"/>
      <c r="T58" s="233">
        <v>0</v>
      </c>
      <c r="U58" s="233"/>
      <c r="V58" s="233">
        <v>0</v>
      </c>
      <c r="W58" s="233"/>
      <c r="X58" s="233">
        <v>0</v>
      </c>
      <c r="Y58" s="233"/>
      <c r="Z58" s="233">
        <v>0</v>
      </c>
      <c r="AA58" s="233"/>
      <c r="AB58" s="233">
        <v>2</v>
      </c>
      <c r="AC58" s="233">
        <v>2</v>
      </c>
    </row>
    <row r="59" spans="1:29" x14ac:dyDescent="0.25">
      <c r="A59" s="226" t="s">
        <v>537</v>
      </c>
      <c r="B59" s="227" t="s">
        <v>530</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x14ac:dyDescent="0.25">
      <c r="A60" s="226" t="s">
        <v>538</v>
      </c>
      <c r="B60" s="227" t="s">
        <v>532</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ht="31.5" x14ac:dyDescent="0.25">
      <c r="A61" s="224" t="s">
        <v>59</v>
      </c>
      <c r="B61" s="225"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26" t="s">
        <v>147</v>
      </c>
      <c r="B62" s="227" t="s">
        <v>146</v>
      </c>
      <c r="C62" s="233">
        <v>2.0431980000000003</v>
      </c>
      <c r="D62" s="233">
        <v>2.7410459999999999</v>
      </c>
      <c r="E62" s="233"/>
      <c r="F62" s="233"/>
      <c r="G62" s="233">
        <v>0</v>
      </c>
      <c r="H62" s="233">
        <v>2.0431980000000003</v>
      </c>
      <c r="I62" s="233"/>
      <c r="J62" s="233">
        <v>2.7410459999999999</v>
      </c>
      <c r="K62" s="233"/>
      <c r="L62" s="233">
        <v>0</v>
      </c>
      <c r="M62" s="233"/>
      <c r="N62" s="233">
        <v>0</v>
      </c>
      <c r="O62" s="233"/>
      <c r="P62" s="233">
        <v>0</v>
      </c>
      <c r="Q62" s="233"/>
      <c r="R62" s="233">
        <v>0</v>
      </c>
      <c r="S62" s="233"/>
      <c r="T62" s="233">
        <v>0</v>
      </c>
      <c r="U62" s="233"/>
      <c r="V62" s="233">
        <v>0</v>
      </c>
      <c r="W62" s="233"/>
      <c r="X62" s="233">
        <v>0</v>
      </c>
      <c r="Y62" s="233"/>
      <c r="Z62" s="233">
        <v>0</v>
      </c>
      <c r="AA62" s="233"/>
      <c r="AB62" s="233">
        <v>2.0431980000000003</v>
      </c>
      <c r="AC62" s="233">
        <v>2.7410459999999999</v>
      </c>
    </row>
    <row r="63" spans="1:29" x14ac:dyDescent="0.25">
      <c r="A63" s="226" t="s">
        <v>145</v>
      </c>
      <c r="B63" s="227"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x14ac:dyDescent="0.25">
      <c r="A64" s="226" t="s">
        <v>144</v>
      </c>
      <c r="B64" s="229"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x14ac:dyDescent="0.25">
      <c r="A65" s="226" t="s">
        <v>143</v>
      </c>
      <c r="B65" s="229"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ht="54" customHeight="1" x14ac:dyDescent="0.25">
      <c r="A66" s="226" t="s">
        <v>142</v>
      </c>
      <c r="B66" s="229" t="s">
        <v>136</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x14ac:dyDescent="0.25">
      <c r="A67" s="226" t="s">
        <v>141</v>
      </c>
      <c r="B67" s="229" t="s">
        <v>539</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ht="50.25" customHeight="1" x14ac:dyDescent="0.25">
      <c r="A68" s="226" t="s">
        <v>540</v>
      </c>
      <c r="B68" s="229" t="s">
        <v>541</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x14ac:dyDescent="0.25">
      <c r="A69" s="226" t="s">
        <v>542</v>
      </c>
      <c r="B69" s="229" t="s">
        <v>543</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ht="36.75" customHeight="1" x14ac:dyDescent="0.25">
      <c r="A70" s="226" t="s">
        <v>544</v>
      </c>
      <c r="B70" s="229" t="s">
        <v>545</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x14ac:dyDescent="0.25">
      <c r="A71" s="226" t="s">
        <v>546</v>
      </c>
      <c r="B71" s="229" t="s">
        <v>547</v>
      </c>
      <c r="C71" s="233"/>
      <c r="D71" s="233"/>
      <c r="E71" s="233"/>
      <c r="F71" s="233"/>
      <c r="G71" s="233">
        <v>0</v>
      </c>
      <c r="H71" s="233">
        <v>2</v>
      </c>
      <c r="I71" s="233"/>
      <c r="J71" s="233">
        <v>2</v>
      </c>
      <c r="K71" s="233"/>
      <c r="L71" s="233">
        <v>0</v>
      </c>
      <c r="M71" s="233"/>
      <c r="N71" s="233">
        <v>0</v>
      </c>
      <c r="O71" s="233"/>
      <c r="P71" s="233">
        <v>0</v>
      </c>
      <c r="Q71" s="233"/>
      <c r="R71" s="233">
        <v>0</v>
      </c>
      <c r="S71" s="233"/>
      <c r="T71" s="233">
        <v>0</v>
      </c>
      <c r="U71" s="233"/>
      <c r="V71" s="233">
        <v>0</v>
      </c>
      <c r="W71" s="233"/>
      <c r="X71" s="233">
        <v>0</v>
      </c>
      <c r="Y71" s="233"/>
      <c r="Z71" s="233">
        <v>0</v>
      </c>
      <c r="AA71" s="233"/>
      <c r="AB71" s="233">
        <v>2</v>
      </c>
      <c r="AC71" s="233">
        <v>2</v>
      </c>
    </row>
    <row r="72" spans="1:29" ht="51" customHeight="1" x14ac:dyDescent="0.25">
      <c r="A72" s="226" t="s">
        <v>548</v>
      </c>
      <c r="B72" s="229" t="s">
        <v>549</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ht="32.25" customHeight="1" x14ac:dyDescent="0.25">
      <c r="A73" s="226" t="s">
        <v>550</v>
      </c>
      <c r="B73" s="229" t="s">
        <v>551</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ht="51.75" customHeight="1" x14ac:dyDescent="0.25">
      <c r="A74" s="224" t="s">
        <v>58</v>
      </c>
      <c r="B74" s="230" t="s">
        <v>235</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ht="21.75" customHeight="1" x14ac:dyDescent="0.25">
      <c r="A75" s="224" t="s">
        <v>56</v>
      </c>
      <c r="B75" s="225"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26" t="s">
        <v>230</v>
      </c>
      <c r="B76" s="229" t="s">
        <v>521</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v>0</v>
      </c>
      <c r="AA76" s="233"/>
      <c r="AB76" s="233">
        <v>0</v>
      </c>
      <c r="AC76" s="233">
        <v>0</v>
      </c>
    </row>
    <row r="77" spans="1:29" ht="18.75" customHeight="1" x14ac:dyDescent="0.25">
      <c r="A77" s="226" t="s">
        <v>231</v>
      </c>
      <c r="B77" s="229" t="s">
        <v>519</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x14ac:dyDescent="0.25">
      <c r="A78" s="226" t="s">
        <v>232</v>
      </c>
      <c r="B78" s="227" t="s">
        <v>156</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x14ac:dyDescent="0.25">
      <c r="A79" s="226" t="s">
        <v>233</v>
      </c>
      <c r="B79" s="227" t="s">
        <v>552</v>
      </c>
      <c r="C79" s="233"/>
      <c r="D79" s="234"/>
      <c r="E79" s="235"/>
      <c r="F79" s="235"/>
      <c r="G79" s="233">
        <v>0</v>
      </c>
      <c r="H79" s="233">
        <v>0</v>
      </c>
      <c r="I79" s="235"/>
      <c r="J79" s="234">
        <v>0</v>
      </c>
      <c r="K79" s="234"/>
      <c r="L79" s="233">
        <v>0</v>
      </c>
      <c r="M79" s="234"/>
      <c r="N79" s="233">
        <v>0</v>
      </c>
      <c r="O79" s="234"/>
      <c r="P79" s="233">
        <v>0</v>
      </c>
      <c r="Q79" s="234"/>
      <c r="R79" s="233">
        <v>0</v>
      </c>
      <c r="S79" s="234"/>
      <c r="T79" s="233">
        <v>0</v>
      </c>
      <c r="U79" s="234"/>
      <c r="V79" s="233">
        <v>0</v>
      </c>
      <c r="W79" s="234"/>
      <c r="X79" s="233">
        <v>0</v>
      </c>
      <c r="Y79" s="234"/>
      <c r="Z79" s="233">
        <v>0</v>
      </c>
      <c r="AA79" s="234"/>
      <c r="AB79" s="233">
        <v>0</v>
      </c>
      <c r="AC79" s="234">
        <v>0</v>
      </c>
    </row>
    <row r="80" spans="1:29" x14ac:dyDescent="0.25">
      <c r="A80" s="226" t="s">
        <v>234</v>
      </c>
      <c r="B80" s="227" t="s">
        <v>522</v>
      </c>
      <c r="C80" s="233"/>
      <c r="D80" s="234"/>
      <c r="E80" s="235"/>
      <c r="F80" s="235"/>
      <c r="G80" s="233">
        <v>0</v>
      </c>
      <c r="H80" s="233">
        <v>0</v>
      </c>
      <c r="I80" s="235"/>
      <c r="J80" s="234">
        <v>0</v>
      </c>
      <c r="K80" s="234"/>
      <c r="L80" s="233">
        <v>0</v>
      </c>
      <c r="M80" s="234"/>
      <c r="N80" s="233">
        <v>0</v>
      </c>
      <c r="O80" s="234"/>
      <c r="P80" s="233">
        <v>0</v>
      </c>
      <c r="Q80" s="234"/>
      <c r="R80" s="233">
        <v>0</v>
      </c>
      <c r="S80" s="234"/>
      <c r="T80" s="233">
        <v>0</v>
      </c>
      <c r="U80" s="234"/>
      <c r="V80" s="233">
        <v>0</v>
      </c>
      <c r="W80" s="234"/>
      <c r="X80" s="233">
        <v>0</v>
      </c>
      <c r="Y80" s="234"/>
      <c r="Z80" s="233">
        <v>0</v>
      </c>
      <c r="AA80" s="234"/>
      <c r="AB80" s="233">
        <v>0</v>
      </c>
      <c r="AC80" s="234">
        <v>0</v>
      </c>
    </row>
    <row r="81" spans="1:29" x14ac:dyDescent="0.25">
      <c r="A81" s="226" t="s">
        <v>553</v>
      </c>
      <c r="B81" s="227" t="s">
        <v>523</v>
      </c>
      <c r="C81" s="233"/>
      <c r="D81" s="234"/>
      <c r="E81" s="235"/>
      <c r="F81" s="235"/>
      <c r="G81" s="233">
        <v>0</v>
      </c>
      <c r="H81" s="233">
        <v>0</v>
      </c>
      <c r="I81" s="235"/>
      <c r="J81" s="234">
        <v>0</v>
      </c>
      <c r="K81" s="234"/>
      <c r="L81" s="233">
        <v>0</v>
      </c>
      <c r="M81" s="234"/>
      <c r="N81" s="233">
        <v>0</v>
      </c>
      <c r="O81" s="234"/>
      <c r="P81" s="233">
        <v>0</v>
      </c>
      <c r="Q81" s="234"/>
      <c r="R81" s="233">
        <v>0</v>
      </c>
      <c r="S81" s="234"/>
      <c r="T81" s="233">
        <v>0</v>
      </c>
      <c r="U81" s="234"/>
      <c r="V81" s="233">
        <v>0</v>
      </c>
      <c r="W81" s="234"/>
      <c r="X81" s="233">
        <v>0</v>
      </c>
      <c r="Y81" s="234"/>
      <c r="Z81" s="233">
        <v>0</v>
      </c>
      <c r="AA81" s="234"/>
      <c r="AB81" s="233">
        <v>0</v>
      </c>
      <c r="AC81" s="234">
        <v>0</v>
      </c>
    </row>
    <row r="82" spans="1:29" x14ac:dyDescent="0.25">
      <c r="A82" s="226" t="s">
        <v>554</v>
      </c>
      <c r="B82" s="227" t="s">
        <v>524</v>
      </c>
      <c r="C82" s="233"/>
      <c r="D82" s="234"/>
      <c r="E82" s="235"/>
      <c r="F82" s="235"/>
      <c r="G82" s="233">
        <v>0</v>
      </c>
      <c r="H82" s="233">
        <v>0</v>
      </c>
      <c r="I82" s="235"/>
      <c r="J82" s="234">
        <v>0</v>
      </c>
      <c r="K82" s="234"/>
      <c r="L82" s="233">
        <v>0</v>
      </c>
      <c r="M82" s="234"/>
      <c r="N82" s="233">
        <v>0</v>
      </c>
      <c r="O82" s="234"/>
      <c r="P82" s="233">
        <v>0</v>
      </c>
      <c r="Q82" s="234"/>
      <c r="R82" s="233">
        <v>0</v>
      </c>
      <c r="S82" s="234"/>
      <c r="T82" s="233">
        <v>0</v>
      </c>
      <c r="U82" s="234"/>
      <c r="V82" s="233">
        <v>0</v>
      </c>
      <c r="W82" s="234"/>
      <c r="X82" s="233">
        <v>0</v>
      </c>
      <c r="Y82" s="234"/>
      <c r="Z82" s="233">
        <v>0</v>
      </c>
      <c r="AA82" s="234"/>
      <c r="AB82" s="233">
        <v>0</v>
      </c>
      <c r="AC82" s="234">
        <v>0</v>
      </c>
    </row>
    <row r="83" spans="1:29" x14ac:dyDescent="0.25">
      <c r="A83" s="226" t="s">
        <v>555</v>
      </c>
      <c r="B83" s="227" t="s">
        <v>526</v>
      </c>
      <c r="C83" s="233"/>
      <c r="D83" s="234"/>
      <c r="E83" s="235"/>
      <c r="F83" s="235"/>
      <c r="G83" s="233">
        <v>0</v>
      </c>
      <c r="H83" s="233">
        <v>0</v>
      </c>
      <c r="I83" s="235"/>
      <c r="J83" s="234">
        <v>0</v>
      </c>
      <c r="K83" s="234"/>
      <c r="L83" s="233">
        <v>0</v>
      </c>
      <c r="M83" s="234"/>
      <c r="N83" s="233">
        <v>0</v>
      </c>
      <c r="O83" s="234"/>
      <c r="P83" s="233">
        <v>0</v>
      </c>
      <c r="Q83" s="234"/>
      <c r="R83" s="233">
        <v>0</v>
      </c>
      <c r="S83" s="234"/>
      <c r="T83" s="233">
        <v>0</v>
      </c>
      <c r="U83" s="234"/>
      <c r="V83" s="233">
        <v>0</v>
      </c>
      <c r="W83" s="234"/>
      <c r="X83" s="233">
        <v>0</v>
      </c>
      <c r="Y83" s="234"/>
      <c r="Z83" s="233">
        <v>0</v>
      </c>
      <c r="AA83" s="234"/>
      <c r="AB83" s="233">
        <v>0</v>
      </c>
      <c r="AC83" s="234">
        <v>0</v>
      </c>
    </row>
    <row r="84" spans="1:29" x14ac:dyDescent="0.25">
      <c r="A84" s="226" t="s">
        <v>556</v>
      </c>
      <c r="B84" s="227" t="s">
        <v>528</v>
      </c>
      <c r="C84" s="233"/>
      <c r="D84" s="234"/>
      <c r="E84" s="235"/>
      <c r="F84" s="235"/>
      <c r="G84" s="233">
        <v>0</v>
      </c>
      <c r="H84" s="233">
        <v>0</v>
      </c>
      <c r="I84" s="235"/>
      <c r="J84" s="233">
        <v>0</v>
      </c>
      <c r="K84" s="234"/>
      <c r="L84" s="233">
        <v>0</v>
      </c>
      <c r="M84" s="234"/>
      <c r="N84" s="233">
        <v>0</v>
      </c>
      <c r="O84" s="234"/>
      <c r="P84" s="233">
        <v>0</v>
      </c>
      <c r="Q84" s="234"/>
      <c r="R84" s="233">
        <v>0</v>
      </c>
      <c r="S84" s="234"/>
      <c r="T84" s="233">
        <v>0</v>
      </c>
      <c r="U84" s="234"/>
      <c r="V84" s="233">
        <v>0</v>
      </c>
      <c r="W84" s="234"/>
      <c r="X84" s="233">
        <v>0</v>
      </c>
      <c r="Y84" s="234"/>
      <c r="Z84" s="233">
        <v>0</v>
      </c>
      <c r="AA84" s="234"/>
      <c r="AB84" s="233">
        <v>0</v>
      </c>
      <c r="AC84" s="233">
        <v>0</v>
      </c>
    </row>
    <row r="85" spans="1:29" x14ac:dyDescent="0.25">
      <c r="A85" s="226" t="s">
        <v>557</v>
      </c>
      <c r="B85" s="227" t="s">
        <v>530</v>
      </c>
      <c r="C85" s="233"/>
      <c r="D85" s="234"/>
      <c r="E85" s="235"/>
      <c r="F85" s="235"/>
      <c r="G85" s="233">
        <v>0</v>
      </c>
      <c r="H85" s="233">
        <v>0</v>
      </c>
      <c r="I85" s="235"/>
      <c r="J85" s="233">
        <v>0</v>
      </c>
      <c r="K85" s="234"/>
      <c r="L85" s="233">
        <v>0</v>
      </c>
      <c r="M85" s="234"/>
      <c r="N85" s="233">
        <v>0</v>
      </c>
      <c r="O85" s="234"/>
      <c r="P85" s="233">
        <v>0</v>
      </c>
      <c r="Q85" s="234"/>
      <c r="R85" s="233">
        <v>0</v>
      </c>
      <c r="S85" s="234"/>
      <c r="T85" s="233">
        <v>0</v>
      </c>
      <c r="U85" s="234"/>
      <c r="V85" s="233">
        <v>0</v>
      </c>
      <c r="W85" s="234"/>
      <c r="X85" s="233">
        <v>0</v>
      </c>
      <c r="Y85" s="234"/>
      <c r="Z85" s="233">
        <v>0</v>
      </c>
      <c r="AA85" s="234"/>
      <c r="AB85" s="233">
        <v>0</v>
      </c>
      <c r="AC85" s="233">
        <v>0</v>
      </c>
    </row>
    <row r="86" spans="1:29" x14ac:dyDescent="0.25">
      <c r="A86" s="226" t="s">
        <v>558</v>
      </c>
      <c r="B86" s="227" t="s">
        <v>532</v>
      </c>
      <c r="C86" s="233"/>
      <c r="D86" s="234"/>
      <c r="E86" s="235"/>
      <c r="F86" s="235"/>
      <c r="G86" s="233">
        <v>0</v>
      </c>
      <c r="H86" s="233">
        <v>0</v>
      </c>
      <c r="I86" s="235"/>
      <c r="J86" s="233">
        <v>0</v>
      </c>
      <c r="K86" s="234"/>
      <c r="L86" s="233">
        <v>0</v>
      </c>
      <c r="M86" s="234"/>
      <c r="N86" s="233">
        <v>0</v>
      </c>
      <c r="O86" s="234"/>
      <c r="P86" s="233">
        <v>0</v>
      </c>
      <c r="Q86" s="234"/>
      <c r="R86" s="233">
        <v>0</v>
      </c>
      <c r="S86" s="234"/>
      <c r="T86" s="233">
        <v>0</v>
      </c>
      <c r="U86" s="234"/>
      <c r="V86" s="233">
        <v>0</v>
      </c>
      <c r="W86" s="234"/>
      <c r="X86" s="233">
        <v>0</v>
      </c>
      <c r="Y86" s="234"/>
      <c r="Z86" s="233">
        <v>0</v>
      </c>
      <c r="AA86" s="234"/>
      <c r="AB86" s="233">
        <v>0</v>
      </c>
      <c r="AC86" s="23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50" t="str">
        <f>'1. паспорт местоположение'!A12:C12</f>
        <v>M_PK1200.07.01.06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50"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401" t="s">
        <v>474</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52</v>
      </c>
      <c r="B22" s="403" t="s">
        <v>24</v>
      </c>
      <c r="C22" s="392" t="s">
        <v>51</v>
      </c>
      <c r="D22" s="392" t="s">
        <v>50</v>
      </c>
      <c r="E22" s="406" t="s">
        <v>485</v>
      </c>
      <c r="F22" s="407"/>
      <c r="G22" s="407"/>
      <c r="H22" s="407"/>
      <c r="I22" s="407"/>
      <c r="J22" s="407"/>
      <c r="K22" s="407"/>
      <c r="L22" s="408"/>
      <c r="M22" s="392" t="s">
        <v>49</v>
      </c>
      <c r="N22" s="392" t="s">
        <v>48</v>
      </c>
      <c r="O22" s="392" t="s">
        <v>47</v>
      </c>
      <c r="P22" s="387" t="s">
        <v>243</v>
      </c>
      <c r="Q22" s="387" t="s">
        <v>46</v>
      </c>
      <c r="R22" s="387" t="s">
        <v>45</v>
      </c>
      <c r="S22" s="387" t="s">
        <v>44</v>
      </c>
      <c r="T22" s="387"/>
      <c r="U22" s="409" t="s">
        <v>43</v>
      </c>
      <c r="V22" s="409" t="s">
        <v>42</v>
      </c>
      <c r="W22" s="387" t="s">
        <v>41</v>
      </c>
      <c r="X22" s="387" t="s">
        <v>40</v>
      </c>
      <c r="Y22" s="387" t="s">
        <v>39</v>
      </c>
      <c r="Z22" s="394"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5" t="s">
        <v>25</v>
      </c>
    </row>
    <row r="23" spans="1:48" s="26" customFormat="1" ht="64.5" customHeight="1" x14ac:dyDescent="0.25">
      <c r="A23" s="402"/>
      <c r="B23" s="404"/>
      <c r="C23" s="402"/>
      <c r="D23" s="402"/>
      <c r="E23" s="397" t="s">
        <v>23</v>
      </c>
      <c r="F23" s="388" t="s">
        <v>139</v>
      </c>
      <c r="G23" s="388" t="s">
        <v>138</v>
      </c>
      <c r="H23" s="388" t="s">
        <v>137</v>
      </c>
      <c r="I23" s="390" t="s">
        <v>393</v>
      </c>
      <c r="J23" s="390" t="s">
        <v>394</v>
      </c>
      <c r="K23" s="390" t="s">
        <v>395</v>
      </c>
      <c r="L23" s="388" t="s">
        <v>80</v>
      </c>
      <c r="M23" s="402"/>
      <c r="N23" s="402"/>
      <c r="O23" s="402"/>
      <c r="P23" s="387"/>
      <c r="Q23" s="387"/>
      <c r="R23" s="387"/>
      <c r="S23" s="399" t="s">
        <v>2</v>
      </c>
      <c r="T23" s="399" t="s">
        <v>11</v>
      </c>
      <c r="U23" s="409"/>
      <c r="V23" s="409"/>
      <c r="W23" s="387"/>
      <c r="X23" s="387"/>
      <c r="Y23" s="387"/>
      <c r="Z23" s="387"/>
      <c r="AA23" s="387"/>
      <c r="AB23" s="387"/>
      <c r="AC23" s="387"/>
      <c r="AD23" s="387"/>
      <c r="AE23" s="387"/>
      <c r="AF23" s="387" t="s">
        <v>22</v>
      </c>
      <c r="AG23" s="387"/>
      <c r="AH23" s="387" t="s">
        <v>21</v>
      </c>
      <c r="AI23" s="387"/>
      <c r="AJ23" s="392" t="s">
        <v>20</v>
      </c>
      <c r="AK23" s="392" t="s">
        <v>19</v>
      </c>
      <c r="AL23" s="392" t="s">
        <v>18</v>
      </c>
      <c r="AM23" s="392" t="s">
        <v>17</v>
      </c>
      <c r="AN23" s="392" t="s">
        <v>16</v>
      </c>
      <c r="AO23" s="392" t="s">
        <v>15</v>
      </c>
      <c r="AP23" s="392" t="s">
        <v>14</v>
      </c>
      <c r="AQ23" s="410" t="s">
        <v>11</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70" t="s">
        <v>13</v>
      </c>
      <c r="AG24" s="170" t="s">
        <v>12</v>
      </c>
      <c r="AH24" s="171" t="s">
        <v>2</v>
      </c>
      <c r="AI24" s="171" t="s">
        <v>11</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8" sqref="B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7" t="str">
        <f>'1. паспорт местоположение'!A5:C5</f>
        <v>Год раскрытия информации: 2023 год</v>
      </c>
      <c r="B5" s="417"/>
      <c r="C5" s="72"/>
      <c r="D5" s="72"/>
      <c r="E5" s="72"/>
      <c r="F5" s="72"/>
      <c r="G5" s="72"/>
      <c r="H5" s="72"/>
    </row>
    <row r="6" spans="1:8" ht="18.75" x14ac:dyDescent="0.3">
      <c r="A6" s="175"/>
      <c r="B6" s="175"/>
      <c r="C6" s="175"/>
      <c r="D6" s="175"/>
      <c r="E6" s="175"/>
      <c r="F6" s="175"/>
      <c r="G6" s="175"/>
      <c r="H6" s="175"/>
    </row>
    <row r="7" spans="1:8" ht="18.75" x14ac:dyDescent="0.25">
      <c r="A7" s="243" t="s">
        <v>9</v>
      </c>
      <c r="B7" s="243"/>
      <c r="C7" s="174"/>
      <c r="D7" s="174"/>
      <c r="E7" s="174"/>
      <c r="F7" s="174"/>
      <c r="G7" s="174"/>
      <c r="H7" s="174"/>
    </row>
    <row r="8" spans="1:8" ht="18.75" x14ac:dyDescent="0.25">
      <c r="A8" s="174"/>
      <c r="B8" s="174"/>
      <c r="C8" s="174"/>
      <c r="D8" s="174"/>
      <c r="E8" s="174"/>
      <c r="F8" s="174"/>
      <c r="G8" s="174"/>
      <c r="H8" s="174"/>
    </row>
    <row r="9" spans="1:8" x14ac:dyDescent="0.25">
      <c r="A9" s="250" t="str">
        <f>'1. паспорт местоположение'!A9:C9</f>
        <v xml:space="preserve"> АО "Россети Тюмень" </v>
      </c>
      <c r="B9" s="250"/>
      <c r="C9" s="172"/>
      <c r="D9" s="172"/>
      <c r="E9" s="172"/>
      <c r="F9" s="172"/>
      <c r="G9" s="172"/>
      <c r="H9" s="172"/>
    </row>
    <row r="10" spans="1:8" x14ac:dyDescent="0.25">
      <c r="A10" s="240" t="s">
        <v>8</v>
      </c>
      <c r="B10" s="240"/>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50" t="str">
        <f>'1. паспорт местоположение'!A12:C12</f>
        <v>M_PK1200.07.01.06</v>
      </c>
      <c r="B12" s="250"/>
      <c r="C12" s="172"/>
      <c r="D12" s="172"/>
      <c r="E12" s="172"/>
      <c r="F12" s="172"/>
      <c r="G12" s="172"/>
      <c r="H12" s="172"/>
    </row>
    <row r="13" spans="1:8" x14ac:dyDescent="0.25">
      <c r="A13" s="240" t="s">
        <v>7</v>
      </c>
      <c r="B13" s="240"/>
      <c r="C13" s="173"/>
      <c r="D13" s="173"/>
      <c r="E13" s="173"/>
      <c r="F13" s="173"/>
      <c r="G13" s="173"/>
      <c r="H13" s="173"/>
    </row>
    <row r="14" spans="1:8" ht="18.75" x14ac:dyDescent="0.25">
      <c r="A14" s="11"/>
      <c r="B14" s="11"/>
      <c r="C14" s="11"/>
      <c r="D14" s="11"/>
      <c r="E14" s="11"/>
      <c r="F14" s="11"/>
      <c r="G14" s="11"/>
      <c r="H14" s="11"/>
    </row>
    <row r="15" spans="1:8" x14ac:dyDescent="0.25">
      <c r="A15" s="250"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50"/>
      <c r="C15" s="172"/>
      <c r="D15" s="172"/>
      <c r="E15" s="172"/>
      <c r="F15" s="172"/>
      <c r="G15" s="172"/>
      <c r="H15" s="172"/>
    </row>
    <row r="16" spans="1:8" x14ac:dyDescent="0.25">
      <c r="A16" s="240" t="s">
        <v>6</v>
      </c>
      <c r="B16" s="240"/>
      <c r="C16" s="173"/>
      <c r="D16" s="173"/>
      <c r="E16" s="173"/>
      <c r="F16" s="173"/>
      <c r="G16" s="173"/>
      <c r="H16" s="173"/>
    </row>
    <row r="17" spans="1:2" x14ac:dyDescent="0.25">
      <c r="B17" s="142"/>
    </row>
    <row r="18" spans="1:2" ht="33.75" customHeight="1" x14ac:dyDescent="0.25">
      <c r="A18" s="415" t="s">
        <v>475</v>
      </c>
      <c r="B18" s="416"/>
    </row>
    <row r="19" spans="1:2" x14ac:dyDescent="0.25">
      <c r="B19" s="47"/>
    </row>
    <row r="20" spans="1:2" ht="16.5" thickBot="1" x14ac:dyDescent="0.3">
      <c r="B20" s="143"/>
    </row>
    <row r="21" spans="1:2" ht="60.75" thickBot="1" x14ac:dyDescent="0.3">
      <c r="A21" s="144" t="s">
        <v>344</v>
      </c>
      <c r="B21" s="145" t="str">
        <f>A15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row>
    <row r="22" spans="1:2" ht="16.5" thickBot="1" x14ac:dyDescent="0.3">
      <c r="A22" s="144" t="s">
        <v>345</v>
      </c>
      <c r="B22" s="207" t="s">
        <v>515</v>
      </c>
    </row>
    <row r="23" spans="1:2" ht="16.5" thickBot="1" x14ac:dyDescent="0.3">
      <c r="A23" s="144" t="s">
        <v>325</v>
      </c>
      <c r="B23" s="208" t="s">
        <v>509</v>
      </c>
    </row>
    <row r="24" spans="1:2" ht="16.5" thickBot="1" x14ac:dyDescent="0.3">
      <c r="A24" s="144" t="s">
        <v>346</v>
      </c>
      <c r="B24" s="208" t="s">
        <v>510</v>
      </c>
    </row>
    <row r="25" spans="1:2" ht="16.5" thickBot="1" x14ac:dyDescent="0.3">
      <c r="A25" s="146" t="s">
        <v>347</v>
      </c>
      <c r="B25" s="145">
        <f>'3.3 паспорт описание'!C29</f>
        <v>2023</v>
      </c>
    </row>
    <row r="26" spans="1:2" ht="16.5" thickBot="1" x14ac:dyDescent="0.3">
      <c r="A26" s="147" t="s">
        <v>348</v>
      </c>
      <c r="B26" s="145" t="str">
        <f>'3.3 паспорт описание'!C30</f>
        <v>Н</v>
      </c>
    </row>
    <row r="27" spans="1:2" ht="29.25" thickBot="1" x14ac:dyDescent="0.3">
      <c r="A27" s="155" t="s">
        <v>567</v>
      </c>
      <c r="B27" s="209">
        <f>'6.2. Паспорт фин осв ввод'!D24</f>
        <v>3.2892551999999999</v>
      </c>
    </row>
    <row r="28" spans="1:2" ht="16.5" thickBot="1" x14ac:dyDescent="0.3">
      <c r="A28" s="150" t="s">
        <v>349</v>
      </c>
      <c r="B28" s="207" t="s">
        <v>516</v>
      </c>
    </row>
    <row r="29" spans="1:2" ht="29.25" thickBot="1" x14ac:dyDescent="0.3">
      <c r="A29" s="156" t="s">
        <v>350</v>
      </c>
      <c r="B29" s="150"/>
    </row>
    <row r="30" spans="1:2" ht="29.25" thickBot="1" x14ac:dyDescent="0.3">
      <c r="A30" s="156" t="s">
        <v>351</v>
      </c>
      <c r="B30" s="150"/>
    </row>
    <row r="31" spans="1:2" ht="16.5" thickBot="1" x14ac:dyDescent="0.3">
      <c r="A31" s="150" t="s">
        <v>352</v>
      </c>
      <c r="B31" s="150"/>
    </row>
    <row r="32" spans="1:2" ht="29.25" thickBot="1" x14ac:dyDescent="0.3">
      <c r="A32" s="156" t="s">
        <v>353</v>
      </c>
      <c r="B32" s="150"/>
    </row>
    <row r="33" spans="1:2" ht="16.5" thickBot="1" x14ac:dyDescent="0.3">
      <c r="A33" s="150" t="s">
        <v>354</v>
      </c>
      <c r="B33" s="150"/>
    </row>
    <row r="34" spans="1:2" ht="16.5" thickBot="1" x14ac:dyDescent="0.3">
      <c r="A34" s="150" t="s">
        <v>355</v>
      </c>
      <c r="B34" s="150"/>
    </row>
    <row r="35" spans="1:2" ht="16.5" thickBot="1" x14ac:dyDescent="0.3">
      <c r="A35" s="150" t="s">
        <v>356</v>
      </c>
      <c r="B35" s="150"/>
    </row>
    <row r="36" spans="1:2" ht="16.5" thickBot="1" x14ac:dyDescent="0.3">
      <c r="A36" s="150" t="s">
        <v>357</v>
      </c>
      <c r="B36" s="150"/>
    </row>
    <row r="37" spans="1:2" ht="29.25" thickBot="1" x14ac:dyDescent="0.3">
      <c r="A37" s="156" t="s">
        <v>358</v>
      </c>
      <c r="B37" s="150"/>
    </row>
    <row r="38" spans="1:2" ht="16.5" thickBot="1" x14ac:dyDescent="0.3">
      <c r="A38" s="150" t="s">
        <v>354</v>
      </c>
      <c r="B38" s="150"/>
    </row>
    <row r="39" spans="1:2" ht="16.5" thickBot="1" x14ac:dyDescent="0.3">
      <c r="A39" s="150" t="s">
        <v>355</v>
      </c>
      <c r="B39" s="150"/>
    </row>
    <row r="40" spans="1:2" ht="16.5" thickBot="1" x14ac:dyDescent="0.3">
      <c r="A40" s="150" t="s">
        <v>356</v>
      </c>
      <c r="B40" s="150"/>
    </row>
    <row r="41" spans="1:2" ht="16.5" thickBot="1" x14ac:dyDescent="0.3">
      <c r="A41" s="150" t="s">
        <v>357</v>
      </c>
      <c r="B41" s="150"/>
    </row>
    <row r="42" spans="1:2" ht="29.25" thickBot="1" x14ac:dyDescent="0.3">
      <c r="A42" s="156" t="s">
        <v>359</v>
      </c>
      <c r="B42" s="150"/>
    </row>
    <row r="43" spans="1:2" ht="16.5" thickBot="1" x14ac:dyDescent="0.3">
      <c r="A43" s="150" t="s">
        <v>354</v>
      </c>
      <c r="B43" s="150"/>
    </row>
    <row r="44" spans="1:2" ht="16.5" thickBot="1" x14ac:dyDescent="0.3">
      <c r="A44" s="150" t="s">
        <v>355</v>
      </c>
      <c r="B44" s="150"/>
    </row>
    <row r="45" spans="1:2" ht="16.5" thickBot="1" x14ac:dyDescent="0.3">
      <c r="A45" s="150" t="s">
        <v>356</v>
      </c>
      <c r="B45" s="150"/>
    </row>
    <row r="46" spans="1:2" ht="16.5" thickBot="1" x14ac:dyDescent="0.3">
      <c r="A46" s="150" t="s">
        <v>357</v>
      </c>
      <c r="B46" s="150"/>
    </row>
    <row r="47" spans="1:2" ht="29.25" thickBot="1" x14ac:dyDescent="0.3">
      <c r="A47" s="149" t="s">
        <v>360</v>
      </c>
      <c r="B47" s="157"/>
    </row>
    <row r="48" spans="1:2" ht="16.5" thickBot="1" x14ac:dyDescent="0.3">
      <c r="A48" s="151" t="s">
        <v>352</v>
      </c>
      <c r="B48" s="157"/>
    </row>
    <row r="49" spans="1:2" ht="16.5" thickBot="1" x14ac:dyDescent="0.3">
      <c r="A49" s="151" t="s">
        <v>361</v>
      </c>
      <c r="B49" s="157"/>
    </row>
    <row r="50" spans="1:2" ht="16.5" thickBot="1" x14ac:dyDescent="0.3">
      <c r="A50" s="151" t="s">
        <v>362</v>
      </c>
      <c r="B50" s="157"/>
    </row>
    <row r="51" spans="1:2" ht="16.5" thickBot="1" x14ac:dyDescent="0.3">
      <c r="A51" s="151" t="s">
        <v>363</v>
      </c>
      <c r="B51" s="157"/>
    </row>
    <row r="52" spans="1:2" ht="16.5" thickBot="1" x14ac:dyDescent="0.3">
      <c r="A52" s="146" t="s">
        <v>364</v>
      </c>
      <c r="B52" s="158"/>
    </row>
    <row r="53" spans="1:2" ht="16.5" thickBot="1" x14ac:dyDescent="0.3">
      <c r="A53" s="146" t="s">
        <v>365</v>
      </c>
      <c r="B53" s="158"/>
    </row>
    <row r="54" spans="1:2" ht="16.5" thickBot="1" x14ac:dyDescent="0.3">
      <c r="A54" s="146" t="s">
        <v>366</v>
      </c>
      <c r="B54" s="158"/>
    </row>
    <row r="55" spans="1:2" ht="16.5" thickBot="1" x14ac:dyDescent="0.3">
      <c r="A55" s="147" t="s">
        <v>367</v>
      </c>
      <c r="B55" s="148"/>
    </row>
    <row r="56" spans="1:2" ht="15.75" customHeight="1" x14ac:dyDescent="0.25">
      <c r="A56" s="149" t="s">
        <v>368</v>
      </c>
      <c r="B56" s="200"/>
    </row>
    <row r="57" spans="1:2" x14ac:dyDescent="0.25">
      <c r="A57" s="153" t="s">
        <v>369</v>
      </c>
      <c r="B57" s="203" t="s">
        <v>511</v>
      </c>
    </row>
    <row r="58" spans="1:2" x14ac:dyDescent="0.25">
      <c r="A58" s="153" t="s">
        <v>370</v>
      </c>
      <c r="B58" s="201"/>
    </row>
    <row r="59" spans="1:2" x14ac:dyDescent="0.25">
      <c r="A59" s="153" t="s">
        <v>371</v>
      </c>
      <c r="B59" s="201"/>
    </row>
    <row r="60" spans="1:2" x14ac:dyDescent="0.25">
      <c r="A60" s="153" t="s">
        <v>372</v>
      </c>
      <c r="B60" s="201"/>
    </row>
    <row r="61" spans="1:2" ht="16.5" thickBot="1" x14ac:dyDescent="0.3">
      <c r="A61" s="154" t="s">
        <v>373</v>
      </c>
      <c r="B61" s="202"/>
    </row>
    <row r="62" spans="1:2" ht="30.75" thickBot="1" x14ac:dyDescent="0.3">
      <c r="A62" s="151" t="s">
        <v>374</v>
      </c>
      <c r="B62" s="152"/>
    </row>
    <row r="63" spans="1:2" ht="29.25" thickBot="1" x14ac:dyDescent="0.3">
      <c r="A63" s="146" t="s">
        <v>375</v>
      </c>
      <c r="B63" s="152"/>
    </row>
    <row r="64" spans="1:2" ht="16.5" thickBot="1" x14ac:dyDescent="0.3">
      <c r="A64" s="151" t="s">
        <v>352</v>
      </c>
      <c r="B64" s="159"/>
    </row>
    <row r="65" spans="1:2" ht="16.5" thickBot="1" x14ac:dyDescent="0.3">
      <c r="A65" s="151" t="s">
        <v>376</v>
      </c>
      <c r="B65" s="152"/>
    </row>
    <row r="66" spans="1:2" ht="16.5" thickBot="1" x14ac:dyDescent="0.3">
      <c r="A66" s="151" t="s">
        <v>377</v>
      </c>
      <c r="B66" s="159"/>
    </row>
    <row r="67" spans="1:2" ht="16.5" thickBot="1" x14ac:dyDescent="0.3">
      <c r="A67" s="160" t="s">
        <v>378</v>
      </c>
      <c r="B67" s="176"/>
    </row>
    <row r="68" spans="1:2" ht="16.5" thickBot="1" x14ac:dyDescent="0.3">
      <c r="A68" s="146" t="s">
        <v>379</v>
      </c>
      <c r="B68" s="158"/>
    </row>
    <row r="69" spans="1:2" ht="16.5" thickBot="1" x14ac:dyDescent="0.3">
      <c r="A69" s="153" t="s">
        <v>380</v>
      </c>
      <c r="B69" s="161"/>
    </row>
    <row r="70" spans="1:2" ht="16.5" thickBot="1" x14ac:dyDescent="0.3">
      <c r="A70" s="153" t="s">
        <v>381</v>
      </c>
      <c r="B70" s="161"/>
    </row>
    <row r="71" spans="1:2" ht="16.5" thickBot="1" x14ac:dyDescent="0.3">
      <c r="A71" s="153" t="s">
        <v>382</v>
      </c>
      <c r="B71" s="161"/>
    </row>
    <row r="72" spans="1:2" ht="29.25" thickBot="1" x14ac:dyDescent="0.3">
      <c r="A72" s="162" t="s">
        <v>383</v>
      </c>
      <c r="B72" s="159"/>
    </row>
    <row r="73" spans="1:2" ht="28.5" x14ac:dyDescent="0.25">
      <c r="A73" s="149" t="s">
        <v>384</v>
      </c>
      <c r="B73" s="412"/>
    </row>
    <row r="74" spans="1:2" x14ac:dyDescent="0.25">
      <c r="A74" s="153" t="s">
        <v>385</v>
      </c>
      <c r="B74" s="413"/>
    </row>
    <row r="75" spans="1:2" x14ac:dyDescent="0.25">
      <c r="A75" s="153" t="s">
        <v>386</v>
      </c>
      <c r="B75" s="413"/>
    </row>
    <row r="76" spans="1:2" x14ac:dyDescent="0.25">
      <c r="A76" s="153" t="s">
        <v>387</v>
      </c>
      <c r="B76" s="413"/>
    </row>
    <row r="77" spans="1:2" x14ac:dyDescent="0.25">
      <c r="A77" s="153" t="s">
        <v>388</v>
      </c>
      <c r="B77" s="413"/>
    </row>
    <row r="78" spans="1:2" ht="16.5" thickBot="1" x14ac:dyDescent="0.3">
      <c r="A78" s="163" t="s">
        <v>389</v>
      </c>
      <c r="B78" s="414"/>
    </row>
    <row r="81" spans="1:2" x14ac:dyDescent="0.25">
      <c r="A81" s="164"/>
      <c r="B81" s="165"/>
    </row>
    <row r="82" spans="1:2" x14ac:dyDescent="0.25">
      <c r="B82" s="166"/>
    </row>
    <row r="83" spans="1:2" x14ac:dyDescent="0.25">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2023-04-11T04:52:43Z</dcterms:modified>
</cp:coreProperties>
</file>